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3.xml" ContentType="application/vnd.ms-excel.person+xml"/>
  <Override PartName="/xl/persons/person2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instageorgia-my.sharepoint.com/personal/i_tsuladze_insta_ge/Documents/Desktop/"/>
    </mc:Choice>
  </mc:AlternateContent>
  <xr:revisionPtr revIDLastSave="0" documentId="8_{E9ACDEA1-07CF-4F23-94DF-D156B74D73C6}" xr6:coauthVersionLast="47" xr6:coauthVersionMax="47" xr10:uidLastSave="{00000000-0000-0000-0000-000000000000}"/>
  <bookViews>
    <workbookView xWindow="-105" yWindow="2475" windowWidth="43200" windowHeight="11295" xr2:uid="{139DB409-A2F8-4762-8C06-0FA37FC01EB2}"/>
  </bookViews>
  <sheets>
    <sheet name="Sheet 1" sheetId="10" r:id="rId1"/>
  </sheets>
  <definedNames>
    <definedName name="_xlnm._FilterDatabase" localSheetId="0" hidden="1">'Sheet 1'!$A$15:$D$133</definedName>
    <definedName name="_xlnm.Print_Area" localSheetId="0">'Sheet 1'!$A$1:$D$178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0" i="10" l="1"/>
  <c r="A239" i="10"/>
  <c r="A238" i="10"/>
  <c r="A237" i="10"/>
  <c r="A236" i="10"/>
  <c r="A235" i="10"/>
  <c r="A11" i="10" l="1"/>
  <c r="A12" i="10" s="1"/>
  <c r="A13" i="10" s="1"/>
  <c r="C38" i="10"/>
  <c r="C31" i="10"/>
  <c r="C45" i="10"/>
  <c r="C43" i="10"/>
  <c r="C40" i="10"/>
  <c r="C39" i="10"/>
  <c r="C49" i="10"/>
  <c r="C51" i="10" s="1"/>
  <c r="C46" i="10"/>
  <c r="C48" i="10" s="1"/>
  <c r="C44" i="10"/>
  <c r="C217" i="10"/>
  <c r="C192" i="10"/>
  <c r="C92" i="10"/>
  <c r="C167" i="10"/>
  <c r="C142" i="10"/>
  <c r="C117" i="10"/>
  <c r="C37" i="10"/>
  <c r="C35" i="10"/>
  <c r="A14" i="10" l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C128" i="10"/>
  <c r="C228" i="10" l="1"/>
  <c r="C203" i="10"/>
  <c r="C178" i="10"/>
  <c r="C153" i="10"/>
  <c r="C103" i="10"/>
  <c r="C36" i="10" l="1"/>
  <c r="C34" i="10" s="1"/>
  <c r="A34" i="10" l="1"/>
  <c r="A35" i="10" s="1"/>
  <c r="A36" i="10" s="1"/>
  <c r="A37" i="10" s="1"/>
  <c r="A38" i="10" s="1"/>
  <c r="A39" i="10" l="1"/>
  <c r="A40" i="10" s="1"/>
  <c r="A41" i="10" s="1"/>
  <c r="A42" i="10" s="1"/>
  <c r="A43" i="10" s="1"/>
  <c r="A44" i="10" s="1"/>
  <c r="A45" i="10" s="1"/>
  <c r="A46" i="10" s="1"/>
  <c r="A47" i="10" s="1"/>
  <c r="A48" i="10" l="1"/>
  <c r="A49" i="10" s="1"/>
  <c r="A50" i="10" s="1"/>
  <c r="A51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80" i="10" l="1"/>
  <c r="A81" i="10" s="1"/>
  <c r="A82" i="10" s="1"/>
  <c r="A83" i="10" l="1"/>
  <c r="A84" i="10" s="1"/>
  <c r="A86" i="10" s="1"/>
  <c r="A87" i="10" s="1"/>
  <c r="A88" i="10" s="1"/>
  <c r="A89" i="10" s="1"/>
  <c r="A90" i="10" s="1"/>
  <c r="A91" i="10" s="1"/>
  <c r="A92" i="10" s="1"/>
  <c r="A93" i="10" s="1"/>
  <c r="A97" i="10" l="1"/>
  <c r="A99" i="10" s="1"/>
  <c r="A100" i="10" s="1"/>
  <c r="A101" i="10" s="1"/>
  <c r="A102" i="10" s="1"/>
  <c r="A103" i="10" s="1"/>
  <c r="A104" i="10" s="1"/>
  <c r="A105" i="10" s="1"/>
  <c r="A106" i="10" s="1"/>
  <c r="A107" i="10" s="1"/>
  <c r="A94" i="10"/>
  <c r="A95" i="10" s="1"/>
  <c r="A96" i="10" s="1"/>
  <c r="A108" i="10"/>
  <c r="A110" i="10" s="1"/>
  <c r="A111" i="10" s="1"/>
  <c r="A112" i="10" s="1"/>
  <c r="A113" i="10" s="1"/>
  <c r="A114" i="10" s="1"/>
  <c r="A115" i="10" s="1"/>
  <c r="A116" i="10" s="1"/>
  <c r="A117" i="10" s="1"/>
  <c r="A118" i="10" s="1"/>
  <c r="A122" i="10" l="1"/>
  <c r="A124" i="10" s="1"/>
  <c r="A125" i="10" s="1"/>
  <c r="A126" i="10" s="1"/>
  <c r="A127" i="10" s="1"/>
  <c r="A128" i="10" s="1"/>
  <c r="A129" i="10" s="1"/>
  <c r="A133" i="10" s="1"/>
  <c r="A135" i="10" s="1"/>
  <c r="A136" i="10" s="1"/>
  <c r="A119" i="10"/>
  <c r="A120" i="10" s="1"/>
  <c r="A121" i="10" s="1"/>
  <c r="A130" i="10" l="1"/>
  <c r="A131" i="10" s="1"/>
  <c r="A132" i="10" s="1"/>
  <c r="A137" i="10"/>
  <c r="A138" i="10" s="1"/>
  <c r="A139" i="10" s="1"/>
  <c r="A140" i="10" s="1"/>
  <c r="A141" i="10" s="1"/>
  <c r="A142" i="10" s="1"/>
  <c r="A143" i="10" s="1"/>
  <c r="A147" i="10" l="1"/>
  <c r="A149" i="10" s="1"/>
  <c r="A150" i="10" s="1"/>
  <c r="A151" i="10" s="1"/>
  <c r="A152" i="10" s="1"/>
  <c r="A153" i="10" s="1"/>
  <c r="A154" i="10" s="1"/>
  <c r="A158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44" i="10"/>
  <c r="A145" i="10" s="1"/>
  <c r="A146" i="10" s="1"/>
  <c r="A155" i="10"/>
  <c r="A156" i="10" s="1"/>
  <c r="A157" i="10" s="1"/>
  <c r="A172" i="10" l="1"/>
  <c r="A174" i="10" s="1"/>
  <c r="A175" i="10" s="1"/>
  <c r="A176" i="10" s="1"/>
  <c r="A177" i="10" s="1"/>
  <c r="A178" i="10" s="1"/>
  <c r="A179" i="10" s="1"/>
  <c r="A183" i="10" s="1"/>
  <c r="A185" i="10" s="1"/>
  <c r="A191" i="10" s="1"/>
  <c r="A192" i="10" s="1"/>
  <c r="A193" i="10" s="1"/>
  <c r="A169" i="10"/>
  <c r="A170" i="10" s="1"/>
  <c r="A171" i="10" s="1"/>
  <c r="A197" i="10" l="1"/>
  <c r="A199" i="10" s="1"/>
  <c r="A200" i="10" s="1"/>
  <c r="A201" i="10" s="1"/>
  <c r="A202" i="10" s="1"/>
  <c r="A203" i="10" s="1"/>
  <c r="A204" i="10" s="1"/>
  <c r="A208" i="10" s="1"/>
  <c r="A210" i="10" s="1"/>
  <c r="A215" i="10" s="1"/>
  <c r="A216" i="10" s="1"/>
  <c r="A217" i="10" s="1"/>
  <c r="A218" i="10" s="1"/>
  <c r="A222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42" i="10" s="1"/>
  <c r="A243" i="10" s="1"/>
  <c r="A244" i="10" s="1"/>
  <c r="A245" i="10" s="1"/>
  <c r="A246" i="10" s="1"/>
  <c r="A247" i="10" s="1"/>
  <c r="A194" i="10"/>
  <c r="A195" i="10" s="1"/>
  <c r="A196" i="10" s="1"/>
  <c r="A180" i="10"/>
  <c r="A181" i="10" s="1"/>
  <c r="A182" i="10" s="1"/>
  <c r="A219" i="10" l="1"/>
  <c r="A220" i="10" s="1"/>
  <c r="A221" i="10" s="1"/>
  <c r="A205" i="10"/>
  <c r="A206" i="10" s="1"/>
  <c r="A207" i="10" s="1"/>
</calcChain>
</file>

<file path=xl/sharedStrings.xml><?xml version="1.0" encoding="utf-8"?>
<sst xmlns="http://schemas.openxmlformats.org/spreadsheetml/2006/main" count="691" uniqueCount="159">
  <si>
    <t>N</t>
  </si>
  <si>
    <t>Description</t>
  </si>
  <si>
    <t>Quantity</t>
  </si>
  <si>
    <t>ქსელის პასიური ნაწილი</t>
  </si>
  <si>
    <t>ცალი</t>
  </si>
  <si>
    <t>19`` რეკის როზეტები 8-იანი</t>
  </si>
  <si>
    <t>Patch Panel Cat 6 STP IDC Style 90º 24 Ports 1U</t>
  </si>
  <si>
    <t>კაბელების ორგანაიზერი საფარით (მეტალის)</t>
  </si>
  <si>
    <t>ქსელის კაბელი წინასწარი დაბოლოებებით 0.5 მეტრი თეთრი</t>
  </si>
  <si>
    <t>დამხმარე მასალები</t>
  </si>
  <si>
    <t>კომპ.</t>
  </si>
  <si>
    <t>როზეტი (კედლის) / SCHUKO Socket 2P+E, SCHUKO, white</t>
  </si>
  <si>
    <t>საევაკუაციო განათება KASJOPEJA 3სთ (პიქტოგრამა მარჯვნივ/მარცხნივ) Emergency signs</t>
  </si>
  <si>
    <t>BOG</t>
  </si>
  <si>
    <t>2-იანი კომპიუტერის/ტელეფონის პანელი, თეთრი</t>
  </si>
  <si>
    <t>2-იანი კომპიუტერის არმატურა  (მე-6 კატეგორია) უეკრანო</t>
  </si>
  <si>
    <t>Distribution board DB1-00</t>
  </si>
  <si>
    <t>Distribution board UDB1-00</t>
  </si>
  <si>
    <t>Distribution board DB2-00</t>
  </si>
  <si>
    <t>Distribution board UDB2-00</t>
  </si>
  <si>
    <t>Distribution board DB3-00</t>
  </si>
  <si>
    <t>Distribution board UDB3-00</t>
  </si>
  <si>
    <t>Distribution board DB4-00</t>
  </si>
  <si>
    <t>Distribution board UDB4-00</t>
  </si>
  <si>
    <t>Distribution board DB5-00</t>
  </si>
  <si>
    <t>Distribution board UDB5-00</t>
  </si>
  <si>
    <t>Distribution board DB6-00</t>
  </si>
  <si>
    <t>Distribution board UDB6-00</t>
  </si>
  <si>
    <t>200x50 საკაბელო არხის T-გადასაბმელი</t>
  </si>
  <si>
    <t>ავარიული კვების ბლოკი</t>
  </si>
  <si>
    <t>ჭერიდან ჩამოსვლა</t>
  </si>
  <si>
    <t>1 ერთკლავიშა  გადამრთველი 10ა</t>
  </si>
  <si>
    <t>2-იანი გადამრთველი</t>
  </si>
  <si>
    <t>HDMI თეთრი, თეთრი</t>
  </si>
  <si>
    <t>HDMI კაბელი</t>
  </si>
  <si>
    <t>მასალების სპეციფიკაცია</t>
  </si>
  <si>
    <t>კიბისებრი საკაბელო არხი 600x70mm</t>
  </si>
  <si>
    <t>კიბისებრი საკაბელო არხი 300x70mm</t>
  </si>
  <si>
    <t>როზეტის ბუდე გიფსო D=68mm, ჰალოგენისგან თავისუფალი</t>
  </si>
  <si>
    <t>როზეტის ბუდე გიფსო ღრმა D=68mm, ჰალოგენისგან თავისუფალი</t>
  </si>
  <si>
    <t xml:space="preserve">დამხმარე მასალები  </t>
  </si>
  <si>
    <t>L-01 - ჭერის  სანათი (დამკვეთის პოზიცია)</t>
  </si>
  <si>
    <t>L-02 - ჩაფლული სანათი (დამკვეთის პოზიცია)</t>
  </si>
  <si>
    <t>L-04 - ჭერის სანათი ძირითადი განათება (დამკვეთის პოზიცია)</t>
  </si>
  <si>
    <t>საკომუნიკაციო კარადა  - 42U 800x1000</t>
  </si>
  <si>
    <t xml:space="preserve">კომპიუტერის კაბელი 6 კატეგორია, ჰალოგენისგან თავისუფალი </t>
  </si>
  <si>
    <t xml:space="preserve">სპილენძის ჰალოგენისგან თავისუფალი ძალოვანი კაბელი 3x1.5მმ2 </t>
  </si>
  <si>
    <t xml:space="preserve">სპილენძის ჰალოგენისგან თავისუფალი  ძალოვანი კაბელი 3x2.5მმ2 </t>
  </si>
  <si>
    <t xml:space="preserve">სპილენძის ჰალოგენისგან თავისუფალი ძალოვანი კაბელი 5x6მმ2 </t>
  </si>
  <si>
    <t xml:space="preserve">სპილენძის ჰალოგენისგან თავისუფალი ძალოვანი კაბელი 5x10მმ2 </t>
  </si>
  <si>
    <t xml:space="preserve">სპილენძის ჰალოგენისგან თავისუფალი ძალოვანი კაბელი  5x16მმ2 </t>
  </si>
  <si>
    <t xml:space="preserve">ერთწვერა კაბელი(ყვითელ-მწვანე) 25მმ2 </t>
  </si>
  <si>
    <t xml:space="preserve">ალუმინის ჰალოგენისგან თავისუფალი ძალოვანი კაბელი 4x240 მმ2 </t>
  </si>
  <si>
    <t xml:space="preserve">ალუმინის ჰალოგენისგან თავისუფალი  ძალოვანი კაბელი 4x120 მმ2 </t>
  </si>
  <si>
    <t xml:space="preserve">ალუმინის ჰალოგენისგან თავისუფალი  ძალოვანი კაბელი 4x95 მმ2 </t>
  </si>
  <si>
    <t xml:space="preserve">ალუმინის ჰალოგენისგან თავისუფალი  ძალოვანი კაბელი 4x70 მმ2 </t>
  </si>
  <si>
    <t xml:space="preserve">ალუმინის ჰალოგენისგან თავისუფალი  ძალოვანი კაბელი 4x50 მმ2 </t>
  </si>
  <si>
    <t xml:space="preserve">ერთწვერა კაბელი(ყვითელ-მწვანე) 240მმ2 </t>
  </si>
  <si>
    <t xml:space="preserve">ერთწვერა კაბელი(ყვითელ-მწვანე) 70მმ2 </t>
  </si>
  <si>
    <t xml:space="preserve">ერთწვერა კაბელი(ყვითელ-მწვანე) 50მმ2 </t>
  </si>
  <si>
    <t xml:space="preserve">ერთწვერა კაბელი(ყვითელ-მწვანე) 35მმ2 </t>
  </si>
  <si>
    <t xml:space="preserve">1-ანი ჩარჩო თეთრი </t>
  </si>
  <si>
    <t xml:space="preserve">2-ანი ჩარჩო თეთრი </t>
  </si>
  <si>
    <t xml:space="preserve">3-ანი ჩარჩო თეთრი </t>
  </si>
  <si>
    <t xml:space="preserve">5-იანი ჩარჩო თეთრი </t>
  </si>
  <si>
    <t xml:space="preserve">45X45 როზეტი SCHUKO, თეთრი </t>
  </si>
  <si>
    <t xml:space="preserve">45X45 როზეტი SCHUKO, 16A, 250V, წითელი </t>
  </si>
  <si>
    <t xml:space="preserve">RJ45 კომპიუტერის Cat6, Keystone </t>
  </si>
  <si>
    <t xml:space="preserve">1 ერთკლავიშა ჩამრთველი 10ა </t>
  </si>
  <si>
    <t xml:space="preserve">1-იანი ჩამრთველის კლავიში თეთრი </t>
  </si>
  <si>
    <t xml:space="preserve">2-იანი ჩამრთველი </t>
  </si>
  <si>
    <t xml:space="preserve">2-იანი ჩამრთველის კლავიში თეთრი </t>
  </si>
  <si>
    <t xml:space="preserve">საკაბელო არხი პერფორირებული 600x50მმ T:1.5მმ </t>
  </si>
  <si>
    <t xml:space="preserve">საკაბელო არხი პერფორირებული 400x50მმ T:1.5მმ </t>
  </si>
  <si>
    <t xml:space="preserve">საკაბელო არხი პერფორირებული 200x50მმ T:1.2მმ </t>
  </si>
  <si>
    <t xml:space="preserve">200x50 საკაბელო არხის მოხვევა 90გრ </t>
  </si>
  <si>
    <t xml:space="preserve">რკინის საკ.არხის ჭერზე საკიდი 500მმ </t>
  </si>
  <si>
    <t xml:space="preserve">რკინის საკაბელო არხის დასადები 430მმ </t>
  </si>
  <si>
    <t xml:space="preserve">რკინის საკაბელო არხის დასადები 230მმ </t>
  </si>
  <si>
    <t xml:space="preserve">ჭანჭიკი M8x15 </t>
  </si>
  <si>
    <t xml:space="preserve">ქანჩი M8 (გროვრული) </t>
  </si>
  <si>
    <t xml:space="preserve">ანკერი M10x70, F12 ნახვრეტისთვის </t>
  </si>
  <si>
    <t xml:space="preserve">საინსტ. გოფრ. მილი (D20მმ) 320ნ ჰალოგენისგან თავისუფალი </t>
  </si>
  <si>
    <t xml:space="preserve">საინსტ. გოფრ. მილი (D25მმ) 320ნ ჰალოგენისგან თავისუფალი </t>
  </si>
  <si>
    <t xml:space="preserve">კლემა 3-იანი ჩამკეტით, 0,2-4.0მმ2 </t>
  </si>
  <si>
    <t xml:space="preserve">პლასტიკის დუბელი 6x30 , კაბელის შეკვრელისთვის </t>
  </si>
  <si>
    <t xml:space="preserve">კაბელის შემკვრელი 360x4.5 შავი, ჰალოგენისგან თავისუფალი, </t>
  </si>
  <si>
    <t xml:space="preserve">კაბელის შემკვრელი 200x2.6 შავი, ჰალოგენისგან თავისუფალი, </t>
  </si>
  <si>
    <t xml:space="preserve">გამანაწილებელი გ/მ კოლოფი IP54, 75x75x40 </t>
  </si>
  <si>
    <t>როზეტის ბუდე D=60mm, 45mm ჰალოგენისგან თავისუფალი</t>
  </si>
  <si>
    <t>LVDB 1</t>
  </si>
  <si>
    <t>LVDB 2</t>
  </si>
  <si>
    <t>რეაქტიული სიმძლავრის კომპესატორი 400 kvar</t>
  </si>
  <si>
    <t>უწყვეტი კვების წყარო UPS-ი 350kVA - 10-15 წუთი</t>
  </si>
  <si>
    <t xml:space="preserve">საკაბელო არხი პერფორირებული 100x50მმ T:1.2მმ </t>
  </si>
  <si>
    <t xml:space="preserve">კლემა 4-იანი ჩამკეტით, 0,2-4.0მმ2 </t>
  </si>
  <si>
    <t xml:space="preserve">ფარის მაკომპლექტებლები </t>
  </si>
  <si>
    <t xml:space="preserve">დიფერენც. გაჟონვის რელე 4 პოლუსა 25ა 30მა </t>
  </si>
  <si>
    <t xml:space="preserve">გამანაწილებელი კლემა 4 პოლუსა 80A </t>
  </si>
  <si>
    <t>კარადა გარე მონტაჟის</t>
  </si>
  <si>
    <t xml:space="preserve">გამანაწილებელი კლემა 4 პოლუსა 125A </t>
  </si>
  <si>
    <t xml:space="preserve">ავტომატური ამომრთველი MCCB 50ა, პოლუსა 36kA </t>
  </si>
  <si>
    <t xml:space="preserve">ავტომატური ამომრთველი MCB C/16A, 6kA,1 პოლუსა </t>
  </si>
  <si>
    <t>დნ. მცველის ამომრთველიანი ბუდე 3P, 100A-მდე, 22x58mm</t>
  </si>
  <si>
    <t>დნობადი მცველი 22x58 100ა</t>
  </si>
  <si>
    <t>გადაძაბვიდან და მეხისგან დაცვა type T2, 4p, 280VAC, 4x20kA, TN-C/S</t>
  </si>
  <si>
    <t xml:space="preserve">ავტომატური ამომრთველი MCCB63ა, 3 პოლუსა 36kA </t>
  </si>
  <si>
    <t xml:space="preserve">ავტომატური ამომრთველი MCB 40ა, 3 პოლუსა 6kA </t>
  </si>
  <si>
    <t xml:space="preserve">ავტომატური ამომრთველი MCB 20ა, 3 პოლუსა 36kA </t>
  </si>
  <si>
    <t xml:space="preserve">ავტომატური ამომრთველი MCB C/10A, 6kA,1 პოლუსა </t>
  </si>
  <si>
    <t xml:space="preserve">ავტომატური ამომრთველი MCCB 100A 3 პოლუსა, 36kA </t>
  </si>
  <si>
    <t xml:space="preserve">ავტომატური ამომრთველი MCB C/16A, 6kA,1 პოლუსა  </t>
  </si>
  <si>
    <t xml:space="preserve">დასაპარალელებელი სალტე 63ა 3 პოლუსა </t>
  </si>
  <si>
    <t xml:space="preserve">ავტომატური ამომრთველი MCCB 125A 3 პოლუსა, 36kA </t>
  </si>
  <si>
    <t xml:space="preserve">ავტომატური ამომრთველი MCB C/20A, 6kA,1 პოლუსა </t>
  </si>
  <si>
    <t xml:space="preserve">ავტომატური ამომრთველი MCB C/40A, 6kA,3 პოლუსა </t>
  </si>
  <si>
    <t>ავტომატური ამომრთველი MCCB 160A 3 პოლუსა 36kA</t>
  </si>
  <si>
    <t xml:space="preserve">გამანაწილებელი კლემა 4 პოლუსა 160A </t>
  </si>
  <si>
    <t xml:space="preserve">გამანაწილებელი კლემა 1 პოლუსა 200A </t>
  </si>
  <si>
    <t xml:space="preserve">ავტომატური ამომრთველი MCCB 200ა, პოლუსა 36kA </t>
  </si>
  <si>
    <t xml:space="preserve">ავტომატური ამომრთველი MCB C/63A, 6kA, 3 პოლუსა </t>
  </si>
  <si>
    <t xml:space="preserve">ავტომატური ამომრთველი MCCB 160A 3 პოლუსა, 36kA </t>
  </si>
  <si>
    <t xml:space="preserve">ავტომატური ამომრთველი MCB C/20A, 6kA,3 პოლუსა </t>
  </si>
  <si>
    <t xml:space="preserve">ავტომატური ამომრთველი MCCB 160ა, პოლუსა 36kA </t>
  </si>
  <si>
    <t xml:space="preserve">ავტომატური ამომრთველი MCB C/63A, 6kA,3 პოლუსა </t>
  </si>
  <si>
    <t xml:space="preserve">ავტომატური ამომრთველი MCCB 40A 3 პოლუსა, 36kA </t>
  </si>
  <si>
    <t xml:space="preserve">ავტომატური ამომრთველი MCCB 63ა, 3 პოლუსა 36kA </t>
  </si>
  <si>
    <t>რაოდენობა დასაზუსტებელია ადგილზე</t>
  </si>
  <si>
    <t>სატრანსფორმატორო</t>
  </si>
  <si>
    <t>კაბელები</t>
  </si>
  <si>
    <t>ელექტრო ფურნიტურა</t>
  </si>
  <si>
    <t>სამონტაჟო მასალები</t>
  </si>
  <si>
    <t>სანათი მოწყობილობები</t>
  </si>
  <si>
    <t xml:space="preserve">სპეციფიკაცია არ ითვალისწინებს: </t>
  </si>
  <si>
    <t>შენობასა და სატრანსფორმატოროს შორის გამავალ კაბელს (დასაზუსტებელია ადგილზე), სანათ მოწყობილობების ტექნიკურ მახასიატებელს,</t>
  </si>
  <si>
    <t>მეხამრიდის სისტემა, მიწის სამუშაოებს, პროვაიდერების შემოყვანას, არსებული სამზარეულოს და სავარჯიშო დარბაზს.</t>
  </si>
  <si>
    <t>გარე მონტაჟის დიზელ გენერატორი, 630kVA STANDBY, წყლის გამაცხელებლით, ხმის დამახშობლით, 85dB-1m, აქსესუარებით</t>
  </si>
  <si>
    <t>მეტრი</t>
  </si>
  <si>
    <t>დამიწების სისტემა</t>
  </si>
  <si>
    <t>დამიწების სალტე 30x3.5 გალვანიზირებული</t>
  </si>
  <si>
    <t>დამიწების გლინულას, სალტის სამაგრი გალვანიზირებული</t>
  </si>
  <si>
    <t>დამიწების შტანგა(ჯვარისებრი) 50x50x5mm, 1,5m</t>
  </si>
  <si>
    <t>დამიწების სალტე 15+2</t>
  </si>
  <si>
    <t>დამიწების ჭა 25x25 ნაცრისფერი</t>
  </si>
  <si>
    <t>Recommended Manufacturer</t>
  </si>
  <si>
    <t>Eaton; Sisemns; Tekpan or equivalent</t>
  </si>
  <si>
    <t>Caterpillar or equivalent</t>
  </si>
  <si>
    <t>ORTEA or equivalent</t>
  </si>
  <si>
    <t>LAPP, WASKOENIG, ERSE or equivalent</t>
  </si>
  <si>
    <t>Jung  or equivalent</t>
  </si>
  <si>
    <t>Ardic, F-Tronic, OBO,  or equivalent</t>
  </si>
  <si>
    <t>Ardic, EAE, OBO,  or equivalent</t>
  </si>
  <si>
    <t>Kopos, Courbi  or equivalent</t>
  </si>
  <si>
    <t>WAGO  or equivalent</t>
  </si>
  <si>
    <t>Kopos, F-Tronic  or equivalent</t>
  </si>
  <si>
    <t>დამკვეთის პოზიცია</t>
  </si>
  <si>
    <t>BARPA or equivalent</t>
  </si>
  <si>
    <t>Arnocanal; OBO or equivalent</t>
  </si>
  <si>
    <t>Project: საქართველოს ბანკის საოფისე შენობა, თბილისი, გაზაფხულის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</si>
</sst>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7" formatCode="_-* #,##0.00\ _L_a_r_i_-;\-* #,##0.00\ _L_a_r_i_-;_-* &quot;-&quot;??\ _L_a_r_i_-;_-@_-"/>
    <numFmt numFmtId="168" formatCode="_-* #,##0.00\ [$€-1]_-;\-* #,##0.00\ [$€-1]_-;_-* &quot;-&quot;??\ [$€-1]_-;_-@_-"/>
    <numFmt numFmtId="169" formatCode="_-[$€-2]\ * #,##0.00_-;\-[$€-2]\ * #,##0.00_-;_-[$€-2]\ * &quot;-&quot;??_-"/>
    <numFmt numFmtId="170" formatCode="_-&quot;£&quot;* #,##0.00_-;\-&quot;£&quot;* #,##0.00_-;_-&quot;£&quot;* &quot;-&quot;??_-;_-@_-"/>
    <numFmt numFmtId="171" formatCode="_-* #,##0.00&quot;₴&quot;_-;\-* #,##0.00&quot;₴&quot;_-;_-* &quot;-&quot;??&quot;₴&quot;_-;_-@_-"/>
    <numFmt numFmtId="172" formatCode="_-* #,##0.00&quot;р.&quot;_-;\-* #,##0.00&quot;р.&quot;_-;_-* &quot;-&quot;??&quot;р.&quot;_-;_-@_-"/>
    <numFmt numFmtId="173" formatCode="_ &quot;€&quot;\ * #,##0.00_ ;_ &quot;€&quot;\ * \-#,##0.00_ ;_ &quot;€&quot;\ * &quot;-&quot;??_ ;_ @_ "/>
  </numFmts>
  <fonts count="40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charset val="1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162"/>
    </font>
    <font>
      <sz val="10"/>
      <name val="Arial"/>
      <family val="2"/>
      <charset val="238"/>
    </font>
    <font>
      <sz val="10"/>
      <name val="Times New Roman"/>
      <family val="1"/>
      <charset val="162"/>
    </font>
    <font>
      <b/>
      <sz val="12"/>
      <color indexed="18"/>
      <name val="Tahoma"/>
      <family val="2"/>
      <charset val="204"/>
    </font>
    <font>
      <sz val="9"/>
      <name val="AvantGarde CondBook"/>
      <family val="2"/>
    </font>
    <font>
      <sz val="11"/>
      <name val="AvantGarde CondBook"/>
      <family val="2"/>
    </font>
    <font>
      <sz val="10"/>
      <name val="AvantGarde CondBook"/>
      <family val="2"/>
    </font>
    <font>
      <sz val="14"/>
      <name val="Arial"/>
      <family val="2"/>
    </font>
    <font>
      <sz val="11"/>
      <color theme="1"/>
      <name val="Calibri"/>
      <family val="2"/>
      <charset val="204"/>
      <scheme val="minor"/>
    </font>
    <font>
      <u/>
      <sz val="10"/>
      <color indexed="12"/>
      <name val="Tahoma"/>
      <family val="2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1"/>
      <name val="Georgia"/>
      <family val="2"/>
      <charset val="16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name val="CorpoS"/>
    </font>
    <font>
      <sz val="12"/>
      <name val="Times New Roman CE"/>
      <family val="1"/>
      <charset val="238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Sylfaen"/>
      <family val="1"/>
    </font>
    <font>
      <sz val="11"/>
      <color rgb="FF000000"/>
      <name val="Calibri"/>
      <family val="2"/>
      <charset val="238"/>
      <scheme val="minor"/>
    </font>
    <font>
      <sz val="11"/>
      <name val="Sylfaen"/>
      <family val="1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CCCCCC"/>
        <bgColor theme="0"/>
      </patternFill>
    </fill>
    <fill>
      <patternFill patternType="solid">
        <fgColor rgb="FFCCF0F9"/>
        <bgColor theme="0"/>
      </patternFill>
    </fill>
    <fill>
      <patternFill patternType="solid">
        <fgColor rgb="FFE5F1D9"/>
        <bgColor theme="0"/>
      </patternFill>
    </fill>
    <fill>
      <patternFill patternType="solid">
        <fgColor rgb="FFEDD0E5"/>
        <bgColor theme="0"/>
      </patternFill>
    </fill>
    <fill>
      <patternFill patternType="solid">
        <fgColor rgb="FFFDE7D2"/>
        <bgColor theme="0"/>
      </patternFill>
    </fill>
    <fill>
      <patternFill patternType="solid">
        <fgColor rgb="FFEAE9E7"/>
        <bgColor theme="0"/>
      </patternFill>
    </fill>
    <fill>
      <patternFill patternType="solid">
        <fgColor rgb="FF999999"/>
        <bgColor theme="0"/>
      </patternFill>
    </fill>
    <fill>
      <patternFill patternType="solid">
        <fgColor rgb="FF99E1F4"/>
        <bgColor theme="0"/>
      </patternFill>
    </fill>
    <fill>
      <patternFill patternType="solid">
        <fgColor rgb="FFCBE3B3"/>
        <bgColor theme="0"/>
      </patternFill>
    </fill>
    <fill>
      <patternFill patternType="solid">
        <fgColor rgb="FFD8A1CC"/>
        <bgColor theme="0"/>
      </patternFill>
    </fill>
    <fill>
      <patternFill patternType="solid">
        <fgColor rgb="FFFBD0A5"/>
        <bgColor theme="0"/>
      </patternFill>
    </fill>
    <fill>
      <patternFill patternType="solid">
        <fgColor rgb="FFD6D2CF"/>
        <bgColor theme="0"/>
      </patternFill>
    </fill>
    <fill>
      <patternFill patternType="solid">
        <fgColor rgb="FF666666"/>
        <bgColor theme="0"/>
      </patternFill>
    </fill>
    <fill>
      <patternFill patternType="solid">
        <fgColor rgb="FF66D2EF"/>
        <bgColor theme="0"/>
      </patternFill>
    </fill>
    <fill>
      <patternFill patternType="solid">
        <fgColor rgb="FFB2D68D"/>
        <bgColor theme="0"/>
      </patternFill>
    </fill>
    <fill>
      <patternFill patternType="solid">
        <fgColor rgb="FFC973B3"/>
        <bgColor theme="0"/>
      </patternFill>
    </fill>
    <fill>
      <patternFill patternType="solid">
        <fgColor rgb="FFF9B978"/>
        <bgColor theme="0"/>
      </patternFill>
    </fill>
    <fill>
      <patternFill patternType="solid">
        <fgColor rgb="FFC1BCB6"/>
        <bgColor theme="0"/>
      </patternFill>
    </fill>
    <fill>
      <patternFill patternType="solid">
        <fgColor rgb="FF333333"/>
        <bgColor theme="0"/>
      </patternFill>
    </fill>
    <fill>
      <patternFill patternType="solid">
        <fgColor rgb="FF33C3EA"/>
        <bgColor indexed="64"/>
      </patternFill>
    </fill>
    <fill>
      <patternFill patternType="solid">
        <fgColor rgb="FF98C867"/>
        <bgColor indexed="64"/>
      </patternFill>
    </fill>
    <fill>
      <patternFill patternType="solid">
        <fgColor rgb="FFB7449A"/>
        <bgColor theme="0"/>
      </patternFill>
    </fill>
    <fill>
      <patternFill patternType="solid">
        <fgColor rgb="FFF7A24B"/>
        <bgColor indexed="64"/>
      </patternFill>
    </fill>
    <fill>
      <patternFill patternType="solid">
        <fgColor rgb="FFADA59E"/>
        <bgColor theme="0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85">
    <xf numFmtId="0" fontId="0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" fillId="0" borderId="0"/>
    <xf numFmtId="0" fontId="11" fillId="0" borderId="0"/>
    <xf numFmtId="167" fontId="11" fillId="0" borderId="0" applyFont="0" applyFill="0" applyBorder="0" applyAlignment="0" applyProtection="0"/>
    <xf numFmtId="0" fontId="12" fillId="0" borderId="0"/>
    <xf numFmtId="168" fontId="14" fillId="0" borderId="0"/>
    <xf numFmtId="169" fontId="4" fillId="0" borderId="0" applyFont="0" applyFill="0" applyBorder="0" applyAlignment="0" applyProtection="0"/>
    <xf numFmtId="0" fontId="15" fillId="0" borderId="0"/>
    <xf numFmtId="0" fontId="2" fillId="0" borderId="0"/>
    <xf numFmtId="0" fontId="4" fillId="0" borderId="0"/>
    <xf numFmtId="0" fontId="4" fillId="0" borderId="0"/>
    <xf numFmtId="0" fontId="16" fillId="0" borderId="0" applyNumberFormat="0" applyBorder="0" applyAlignment="0">
      <alignment vertical="top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7" fillId="0" borderId="0">
      <alignment horizontal="left" vertical="top" wrapText="1"/>
    </xf>
    <xf numFmtId="0" fontId="17" fillId="0" borderId="0">
      <alignment horizontal="left" vertical="top" wrapText="1" indent="3"/>
    </xf>
    <xf numFmtId="0" fontId="17" fillId="0" borderId="0">
      <alignment horizontal="left" vertical="top" wrapText="1" indent="6"/>
    </xf>
    <xf numFmtId="0" fontId="4" fillId="0" borderId="0"/>
    <xf numFmtId="0" fontId="4" fillId="0" borderId="0"/>
    <xf numFmtId="0" fontId="18" fillId="0" borderId="0">
      <alignment vertical="center"/>
    </xf>
    <xf numFmtId="0" fontId="19" fillId="0" borderId="0">
      <alignment horizontal="left" vertical="top" wrapText="1"/>
    </xf>
    <xf numFmtId="43" fontId="4" fillId="0" borderId="0" applyFont="0" applyFill="0" applyBorder="0" applyAlignment="0" applyProtection="0"/>
    <xf numFmtId="0" fontId="4" fillId="0" borderId="0">
      <alignment horizontal="justify" vertical="top" wrapText="1"/>
    </xf>
    <xf numFmtId="0" fontId="21" fillId="0" borderId="0"/>
    <xf numFmtId="165" fontId="21" fillId="0" borderId="0" applyFont="0" applyFill="0" applyBorder="0" applyAlignment="0" applyProtection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1" fontId="5" fillId="0" borderId="0" applyFont="0" applyFill="0" applyBorder="0" applyAlignment="0" applyProtection="0"/>
    <xf numFmtId="0" fontId="5" fillId="0" borderId="0"/>
    <xf numFmtId="0" fontId="20" fillId="2" borderId="0" applyBorder="0" applyProtection="0">
      <alignment horizontal="center" vertical="center"/>
    </xf>
    <xf numFmtId="0" fontId="20" fillId="3" borderId="0" applyBorder="0" applyProtection="0">
      <alignment horizontal="center" vertical="center"/>
    </xf>
    <xf numFmtId="0" fontId="20" fillId="4" borderId="0" applyBorder="0" applyProtection="0">
      <alignment horizontal="center" vertical="center"/>
    </xf>
    <xf numFmtId="0" fontId="20" fillId="5" borderId="0" applyBorder="0" applyProtection="0">
      <alignment horizontal="center" vertical="center"/>
    </xf>
    <xf numFmtId="0" fontId="20" fillId="6" borderId="0" applyBorder="0" applyProtection="0">
      <alignment horizontal="center" vertical="center"/>
    </xf>
    <xf numFmtId="0" fontId="20" fillId="7" borderId="0" applyBorder="0" applyProtection="0">
      <alignment horizontal="center" vertical="center"/>
    </xf>
    <xf numFmtId="0" fontId="20" fillId="8" borderId="0" applyBorder="0" applyProtection="0">
      <alignment horizontal="center" vertical="center"/>
    </xf>
    <xf numFmtId="0" fontId="20" fillId="9" borderId="0" applyBorder="0" applyProtection="0">
      <alignment horizontal="center" vertical="center"/>
    </xf>
    <xf numFmtId="0" fontId="20" fillId="10" borderId="0" applyBorder="0" applyProtection="0">
      <alignment horizontal="center" vertical="center"/>
    </xf>
    <xf numFmtId="0" fontId="20" fillId="11" borderId="0" applyBorder="0" applyProtection="0">
      <alignment horizontal="center" vertical="center"/>
    </xf>
    <xf numFmtId="0" fontId="20" fillId="12" borderId="0" applyBorder="0" applyProtection="0">
      <alignment horizontal="center" vertical="center"/>
    </xf>
    <xf numFmtId="0" fontId="20" fillId="13" borderId="0" applyBorder="0" applyProtection="0">
      <alignment horizontal="center" vertical="center"/>
    </xf>
    <xf numFmtId="0" fontId="23" fillId="14" borderId="0" applyBorder="0" applyProtection="0">
      <alignment horizontal="center" vertical="center"/>
    </xf>
    <xf numFmtId="0" fontId="20" fillId="15" borderId="0" applyBorder="0" applyProtection="0">
      <alignment horizontal="center" vertical="center"/>
    </xf>
    <xf numFmtId="0" fontId="20" fillId="16" borderId="0" applyBorder="0" applyProtection="0">
      <alignment horizontal="center" vertical="center"/>
    </xf>
    <xf numFmtId="0" fontId="20" fillId="17" borderId="0" applyBorder="0" applyProtection="0">
      <alignment horizontal="center" vertical="center"/>
    </xf>
    <xf numFmtId="0" fontId="20" fillId="18" borderId="0" applyBorder="0" applyProtection="0">
      <alignment horizontal="center" vertical="center"/>
    </xf>
    <xf numFmtId="0" fontId="20" fillId="19" borderId="0" applyBorder="0" applyProtection="0">
      <alignment horizontal="center" vertical="center"/>
    </xf>
    <xf numFmtId="0" fontId="24" fillId="20" borderId="0" applyBorder="0" applyProtection="0">
      <alignment horizontal="center" vertical="center"/>
    </xf>
    <xf numFmtId="0" fontId="24" fillId="21" borderId="0" applyBorder="0" applyProtection="0">
      <alignment horizontal="center" vertical="center"/>
    </xf>
    <xf numFmtId="0" fontId="24" fillId="22" borderId="0" applyBorder="0" applyProtection="0">
      <alignment horizontal="center" vertical="center"/>
    </xf>
    <xf numFmtId="0" fontId="24" fillId="23" borderId="0" applyBorder="0" applyProtection="0">
      <alignment horizontal="center" vertical="center"/>
    </xf>
    <xf numFmtId="0" fontId="24" fillId="24" borderId="0" applyBorder="0" applyProtection="0">
      <alignment horizontal="center" vertical="center"/>
    </xf>
    <xf numFmtId="0" fontId="24" fillId="25" borderId="0" applyBorder="0" applyProtection="0">
      <alignment horizontal="center" vertical="center"/>
    </xf>
    <xf numFmtId="170" fontId="4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3" fillId="0" borderId="0"/>
    <xf numFmtId="0" fontId="5" fillId="0" borderId="0"/>
    <xf numFmtId="0" fontId="13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/>
    <xf numFmtId="0" fontId="13" fillId="0" borderId="0"/>
    <xf numFmtId="0" fontId="25" fillId="0" borderId="0"/>
    <xf numFmtId="0" fontId="13" fillId="0" borderId="0"/>
    <xf numFmtId="171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6" fillId="0" borderId="0"/>
    <xf numFmtId="0" fontId="4" fillId="0" borderId="0"/>
    <xf numFmtId="44" fontId="4" fillId="0" borderId="0" applyFont="0" applyFill="0" applyBorder="0" applyAlignment="0" applyProtection="0"/>
    <xf numFmtId="0" fontId="2" fillId="0" borderId="0"/>
    <xf numFmtId="0" fontId="27" fillId="0" borderId="0"/>
    <xf numFmtId="0" fontId="27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65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" fontId="29" fillId="0" borderId="1">
      <alignment horizontal="center" vertical="top" wrapText="1"/>
      <protection locked="0"/>
    </xf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/>
    <xf numFmtId="0" fontId="11" fillId="0" borderId="0"/>
    <xf numFmtId="0" fontId="13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4" fillId="0" borderId="0"/>
    <xf numFmtId="0" fontId="30" fillId="0" borderId="0"/>
    <xf numFmtId="9" fontId="5" fillId="0" borderId="0" applyFont="0" applyFill="0" applyBorder="0" applyAlignment="0" applyProtection="0"/>
    <xf numFmtId="4" fontId="28" fillId="26" borderId="8" applyNumberFormat="0" applyProtection="0">
      <alignment horizontal="left" vertical="center" indent="1"/>
    </xf>
    <xf numFmtId="0" fontId="3" fillId="0" borderId="0"/>
    <xf numFmtId="173" fontId="2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4" fillId="0" borderId="0"/>
    <xf numFmtId="0" fontId="5" fillId="0" borderId="0"/>
    <xf numFmtId="9" fontId="4" fillId="0" borderId="0" applyFill="0" applyBorder="0" applyAlignment="0" applyProtection="0"/>
    <xf numFmtId="0" fontId="21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3" fillId="0" borderId="0"/>
    <xf numFmtId="0" fontId="3" fillId="0" borderId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/>
    <xf numFmtId="0" fontId="33" fillId="0" borderId="1" xfId="0" applyFont="1" applyBorder="1"/>
    <xf numFmtId="0" fontId="33" fillId="0" borderId="0" xfId="0" applyFont="1"/>
    <xf numFmtId="43" fontId="0" fillId="0" borderId="1" xfId="4" applyFont="1" applyFill="1" applyBorder="1" applyAlignment="1">
      <alignment horizontal="center" vertical="center"/>
    </xf>
    <xf numFmtId="43" fontId="33" fillId="0" borderId="1" xfId="4" applyFont="1" applyFill="1" applyBorder="1" applyAlignment="1">
      <alignment horizontal="center" vertical="center"/>
    </xf>
    <xf numFmtId="43" fontId="34" fillId="0" borderId="1" xfId="4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43" fontId="34" fillId="0" borderId="10" xfId="4" applyFont="1" applyFill="1" applyBorder="1" applyAlignment="1">
      <alignment horizontal="center" vertical="center"/>
    </xf>
    <xf numFmtId="43" fontId="36" fillId="0" borderId="1" xfId="4" applyFont="1" applyFill="1" applyBorder="1" applyAlignment="1">
      <alignment horizontal="center" vertical="center"/>
    </xf>
    <xf numFmtId="43" fontId="0" fillId="0" borderId="11" xfId="4" applyFont="1" applyFill="1" applyBorder="1" applyAlignment="1">
      <alignment horizontal="center" vertical="center"/>
    </xf>
    <xf numFmtId="43" fontId="2" fillId="0" borderId="12" xfId="4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3" fontId="34" fillId="0" borderId="11" xfId="4" applyFont="1" applyFill="1" applyBorder="1" applyAlignment="1">
      <alignment horizontal="center" vertical="center"/>
    </xf>
    <xf numFmtId="0" fontId="33" fillId="0" borderId="10" xfId="0" applyFont="1" applyBorder="1"/>
    <xf numFmtId="0" fontId="35" fillId="0" borderId="0" xfId="0" applyFont="1"/>
    <xf numFmtId="43" fontId="0" fillId="0" borderId="0" xfId="4" applyFont="1" applyFill="1" applyBorder="1" applyAlignment="1">
      <alignment horizontal="center" vertical="center"/>
    </xf>
    <xf numFmtId="43" fontId="10" fillId="0" borderId="0" xfId="0" applyNumberFormat="1" applyFont="1" applyAlignment="1">
      <alignment horizontal="center" vertical="center"/>
    </xf>
    <xf numFmtId="0" fontId="35" fillId="0" borderId="11" xfId="0" applyFont="1" applyBorder="1"/>
    <xf numFmtId="0" fontId="33" fillId="0" borderId="11" xfId="0" applyFont="1" applyBorder="1"/>
    <xf numFmtId="43" fontId="33" fillId="0" borderId="11" xfId="4" applyFont="1" applyFill="1" applyBorder="1" applyAlignment="1">
      <alignment horizontal="center" vertical="center"/>
    </xf>
    <xf numFmtId="43" fontId="33" fillId="0" borderId="10" xfId="4" applyFont="1" applyFill="1" applyBorder="1" applyAlignment="1">
      <alignment horizontal="center" vertical="center"/>
    </xf>
    <xf numFmtId="43" fontId="0" fillId="0" borderId="6" xfId="4" applyFont="1" applyFill="1" applyBorder="1" applyAlignment="1">
      <alignment horizontal="center" vertical="center"/>
    </xf>
    <xf numFmtId="43" fontId="2" fillId="0" borderId="1" xfId="4" applyFont="1" applyFill="1" applyBorder="1" applyAlignment="1">
      <alignment horizontal="center" vertical="center"/>
    </xf>
    <xf numFmtId="0" fontId="33" fillId="27" borderId="1" xfId="0" applyFont="1" applyFill="1" applyBorder="1"/>
    <xf numFmtId="43" fontId="0" fillId="27" borderId="1" xfId="4" applyFont="1" applyFill="1" applyBorder="1" applyAlignment="1">
      <alignment horizontal="center" vertical="center"/>
    </xf>
    <xf numFmtId="0" fontId="0" fillId="0" borderId="6" xfId="0" applyBorder="1"/>
    <xf numFmtId="43" fontId="34" fillId="0" borderId="6" xfId="4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0" fillId="0" borderId="12" xfId="0" applyBorder="1"/>
    <xf numFmtId="43" fontId="0" fillId="0" borderId="12" xfId="4" applyFont="1" applyFill="1" applyBorder="1" applyAlignment="1">
      <alignment horizontal="center" vertical="center"/>
    </xf>
    <xf numFmtId="43" fontId="0" fillId="0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3" fontId="33" fillId="0" borderId="12" xfId="4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Border="1"/>
    <xf numFmtId="0" fontId="0" fillId="0" borderId="1" xfId="0" applyBorder="1" applyAlignment="1"/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43" fontId="10" fillId="0" borderId="14" xfId="0" applyNumberFormat="1" applyFont="1" applyBorder="1" applyAlignment="1">
      <alignment horizontal="center" vertical="center"/>
    </xf>
    <xf numFmtId="43" fontId="10" fillId="0" borderId="16" xfId="0" applyNumberFormat="1" applyFont="1" applyBorder="1" applyAlignment="1">
      <alignment horizontal="center" vertical="center"/>
    </xf>
    <xf numFmtId="43" fontId="10" fillId="0" borderId="18" xfId="0" applyNumberFormat="1" applyFont="1" applyBorder="1" applyAlignment="1">
      <alignment horizontal="center" vertical="center"/>
    </xf>
    <xf numFmtId="43" fontId="0" fillId="0" borderId="10" xfId="4" applyFont="1" applyFill="1" applyBorder="1" applyAlignment="1">
      <alignment horizontal="center" vertical="center"/>
    </xf>
    <xf numFmtId="43" fontId="0" fillId="0" borderId="20" xfId="4" applyFont="1" applyFill="1" applyBorder="1" applyAlignment="1">
      <alignment horizontal="center" vertical="center"/>
    </xf>
    <xf numFmtId="43" fontId="0" fillId="27" borderId="10" xfId="4" applyFont="1" applyFill="1" applyBorder="1" applyAlignment="1">
      <alignment horizontal="center" vertical="center"/>
    </xf>
    <xf numFmtId="43" fontId="2" fillId="0" borderId="10" xfId="4" applyFont="1" applyFill="1" applyBorder="1" applyAlignment="1">
      <alignment horizontal="center" vertical="center"/>
    </xf>
    <xf numFmtId="0" fontId="0" fillId="27" borderId="13" xfId="0" applyFill="1" applyBorder="1" applyAlignment="1">
      <alignment horizontal="center" vertical="center"/>
    </xf>
    <xf numFmtId="0" fontId="0" fillId="27" borderId="15" xfId="0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/>
    </xf>
    <xf numFmtId="0" fontId="33" fillId="27" borderId="11" xfId="0" applyFont="1" applyFill="1" applyBorder="1"/>
    <xf numFmtId="43" fontId="0" fillId="27" borderId="11" xfId="4" applyFont="1" applyFill="1" applyBorder="1" applyAlignment="1">
      <alignment horizontal="center" vertical="center"/>
    </xf>
    <xf numFmtId="0" fontId="33" fillId="27" borderId="0" xfId="0" applyFont="1" applyFill="1" applyBorder="1"/>
    <xf numFmtId="0" fontId="0" fillId="0" borderId="20" xfId="0" applyBorder="1" applyAlignment="1">
      <alignment wrapText="1"/>
    </xf>
    <xf numFmtId="0" fontId="1" fillId="0" borderId="23" xfId="0" applyFont="1" applyBorder="1" applyAlignment="1">
      <alignment vertical="center"/>
    </xf>
    <xf numFmtId="0" fontId="1" fillId="0" borderId="23" xfId="0" applyFont="1" applyBorder="1"/>
    <xf numFmtId="0" fontId="9" fillId="0" borderId="0" xfId="0" applyFont="1" applyBorder="1" applyAlignment="1">
      <alignment vertical="center"/>
    </xf>
    <xf numFmtId="0" fontId="0" fillId="27" borderId="10" xfId="0" applyFill="1" applyBorder="1"/>
    <xf numFmtId="43" fontId="10" fillId="0" borderId="25" xfId="0" applyNumberFormat="1" applyFont="1" applyBorder="1" applyAlignment="1">
      <alignment horizontal="center" vertical="center"/>
    </xf>
    <xf numFmtId="43" fontId="10" fillId="0" borderId="22" xfId="0" applyNumberFormat="1" applyFont="1" applyBorder="1" applyAlignment="1">
      <alignment horizontal="center" vertical="center"/>
    </xf>
    <xf numFmtId="43" fontId="10" fillId="0" borderId="26" xfId="0" applyNumberFormat="1" applyFont="1" applyBorder="1" applyAlignment="1">
      <alignment horizontal="center" vertical="center"/>
    </xf>
    <xf numFmtId="43" fontId="10" fillId="27" borderId="25" xfId="0" applyNumberFormat="1" applyFont="1" applyFill="1" applyBorder="1" applyAlignment="1">
      <alignment horizontal="center" vertical="center"/>
    </xf>
    <xf numFmtId="43" fontId="10" fillId="27" borderId="22" xfId="0" applyNumberFormat="1" applyFont="1" applyFill="1" applyBorder="1" applyAlignment="1">
      <alignment horizontal="center" vertical="center"/>
    </xf>
    <xf numFmtId="43" fontId="10" fillId="27" borderId="26" xfId="0" applyNumberFormat="1" applyFont="1" applyFill="1" applyBorder="1" applyAlignment="1">
      <alignment horizontal="center" vertical="center"/>
    </xf>
    <xf numFmtId="43" fontId="33" fillId="0" borderId="20" xfId="4" applyFont="1" applyFill="1" applyBorder="1" applyAlignment="1">
      <alignment horizontal="center" vertical="center"/>
    </xf>
    <xf numFmtId="43" fontId="10" fillId="0" borderId="29" xfId="0" applyNumberFormat="1" applyFont="1" applyBorder="1" applyAlignment="1">
      <alignment horizontal="center" vertical="center"/>
    </xf>
    <xf numFmtId="43" fontId="10" fillId="0" borderId="30" xfId="0" applyNumberFormat="1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0" fillId="0" borderId="2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23" xfId="0" applyFont="1" applyBorder="1" applyAlignment="1">
      <alignment horizontal="center"/>
    </xf>
  </cellXfs>
  <cellStyles count="185">
    <cellStyle name="_x000d__x000a_JournalTemplate=C:\COMFO\CTALK\JOURSTD.TPL_x000d__x000a_LbStateAddress=3 3 0 251 1 89 2 311_x000d__x000a_LbStateJou" xfId="82" xr:uid="{32C9B897-EA8A-4A65-8609-BDADA7557950}"/>
    <cellStyle name="0,0_x000d__x000a_NA_x000d__x000a_" xfId="20" xr:uid="{931688B9-14AB-428F-8801-A574598AE53C}"/>
    <cellStyle name="0,0_x000d__x000a_NA_x000d__x000a_ 2" xfId="36" xr:uid="{D25F648A-4D84-4459-B3EC-0663B065B519}"/>
    <cellStyle name="20% Black" xfId="42" xr:uid="{F3734357-0BAE-412A-B291-1218EB9208F9}"/>
    <cellStyle name="20% Blue" xfId="43" xr:uid="{B10A849F-C304-4061-972D-1E92FC99C54F}"/>
    <cellStyle name="20% Green" xfId="44" xr:uid="{1CFC910A-4975-4302-A375-1CBEE6EE3483}"/>
    <cellStyle name="20% Magenta" xfId="45" xr:uid="{69A4BC30-4377-4374-A12D-110D1AB4121D}"/>
    <cellStyle name="20% Orange" xfId="46" xr:uid="{B6F9EDFA-7AE5-4C82-809C-BD852CF71E5D}"/>
    <cellStyle name="20% Warm Grey" xfId="47" xr:uid="{A109953C-410A-434C-B940-03254793B85A}"/>
    <cellStyle name="40% Black" xfId="48" xr:uid="{CBF94712-736E-468D-B0AE-0AA3B861C876}"/>
    <cellStyle name="40% Blue" xfId="49" xr:uid="{07B5ED39-CC6B-4488-9508-E28864DE740E}"/>
    <cellStyle name="40% Green" xfId="50" xr:uid="{CAA1C4DE-4A85-4EFE-8991-0D3C808A000A}"/>
    <cellStyle name="40% Magenta" xfId="51" xr:uid="{84234FF6-F891-406E-9FD5-878F3EB0909A}"/>
    <cellStyle name="40% Orange" xfId="52" xr:uid="{DC09115B-B818-4619-9377-B96D1CDA4078}"/>
    <cellStyle name="40% Warm Gray" xfId="53" xr:uid="{9AA23055-9469-4D25-B19F-1A8EAAD0F623}"/>
    <cellStyle name="60% Black" xfId="54" xr:uid="{7EE12749-02BD-42A6-8116-82C4C8B414F0}"/>
    <cellStyle name="60% Blue" xfId="55" xr:uid="{7445D845-F754-4102-BEC9-913F5B418A24}"/>
    <cellStyle name="60% Green" xfId="56" xr:uid="{3919D379-AFB8-4CF0-BC66-9E8533C23971}"/>
    <cellStyle name="60% Magenta" xfId="57" xr:uid="{9F3CA057-CF7F-4F96-B281-B339819A151A}"/>
    <cellStyle name="60% Orange" xfId="58" xr:uid="{E0DB4BC5-29C6-482A-B118-5D6F139274E3}"/>
    <cellStyle name="60% Warm Gray" xfId="59" xr:uid="{139C1740-B850-4C1E-A2CA-65F3FD9BD953}"/>
    <cellStyle name="80% Black" xfId="60" xr:uid="{5F5F29A3-345C-4B64-B7D9-BDF4F7138850}"/>
    <cellStyle name="80% BLUE" xfId="61" xr:uid="{3B0BD9B6-C045-47FE-B22A-EA3356183D4E}"/>
    <cellStyle name="80% Green" xfId="62" xr:uid="{678E1743-7765-4B10-B9D3-3CEABB906606}"/>
    <cellStyle name="80% Magenta" xfId="63" xr:uid="{04F7EBFD-8EDB-4E8D-BFD1-C6BE0CB810E8}"/>
    <cellStyle name="80% Orange" xfId="64" xr:uid="{EA76D675-C00B-4AD4-83D9-4DC909FF77BE}"/>
    <cellStyle name="80% Warm Gray" xfId="65" xr:uid="{08048979-8D64-4196-800E-C7611D577D8D}"/>
    <cellStyle name="Cat_A" xfId="21" xr:uid="{899623A2-4C17-48A1-A6C7-AE368B28E1CC}"/>
    <cellStyle name="ColStyle2" xfId="111" xr:uid="{E590080B-0D76-4E7A-A624-4EAA8A19897E}"/>
    <cellStyle name="Comma" xfId="4" builtinId="3"/>
    <cellStyle name="Comma 10 2 6" xfId="184" xr:uid="{715C6A78-D690-4D87-B7ED-D2E32FF5A2C9}"/>
    <cellStyle name="Comma 10 7" xfId="183" xr:uid="{CD07492F-05AC-4295-8851-9A82166E1688}"/>
    <cellStyle name="Comma 11" xfId="181" xr:uid="{5DE2C986-7610-4AB1-80ED-EE3921B4C54B}"/>
    <cellStyle name="Comma 17" xfId="113" xr:uid="{0A57E205-FFB7-40DC-9493-06F3161C606B}"/>
    <cellStyle name="Comma 17 2" xfId="161" xr:uid="{9D077D8A-319C-4D82-970C-F80BA0A39295}"/>
    <cellStyle name="Comma 2" xfId="7" xr:uid="{289ACEDF-B6CF-4306-B1AF-471E90573C38}"/>
    <cellStyle name="Comma 2 2" xfId="37" xr:uid="{81BEAF51-31B5-412E-BE4D-ABCB976B7ED0}"/>
    <cellStyle name="Comma 2 2 2" xfId="115" xr:uid="{805F2366-5FE9-4172-8F25-46758B975881}"/>
    <cellStyle name="Comma 2 2 3" xfId="180" xr:uid="{46B16D15-28B0-4385-AB66-501764800A92}"/>
    <cellStyle name="Comma 2 3" xfId="114" xr:uid="{D0069A51-D834-4A14-9130-A064F8A1DCB0}"/>
    <cellStyle name="Comma 2 3 2" xfId="179" xr:uid="{40871BC8-39F5-4691-AAEA-6D4C5DD29B3F}"/>
    <cellStyle name="Comma 2 4" xfId="23" xr:uid="{F7A76CF0-A24F-4C47-8C23-009B3A5A0922}"/>
    <cellStyle name="Comma 2 5" xfId="174" xr:uid="{A43AC71B-45D4-4E54-BD9D-F0CD4B5F94A1}"/>
    <cellStyle name="Comma 3" xfId="6" xr:uid="{F83E73B2-DE16-4D18-90F6-E71E7C7F1C96}"/>
    <cellStyle name="Comma 3 2" xfId="38" xr:uid="{650972F8-BA53-464B-B43B-A9423EDD398A}"/>
    <cellStyle name="Comma 3 2 2" xfId="90" xr:uid="{84A499B9-0B09-4DCB-A8CC-0EA1501734F0}"/>
    <cellStyle name="Comma 3 3" xfId="31" xr:uid="{583E3918-054F-4A3A-AFA2-FAF1536D8B97}"/>
    <cellStyle name="Comma 3 4" xfId="176" xr:uid="{96232732-9FE1-42D1-B08C-163F107B4060}"/>
    <cellStyle name="Comma 4" xfId="34" xr:uid="{8FD25867-C581-4906-8166-ADF9FE7CE98B}"/>
    <cellStyle name="Comma 4 2" xfId="116" xr:uid="{3720474B-4B9C-4770-AD07-0ACD1386D09D}"/>
    <cellStyle name="Comma 5" xfId="22" xr:uid="{3C536E3C-D423-4247-A675-1F087EA18BF0}"/>
    <cellStyle name="Comma 6" xfId="87" xr:uid="{874B0FAB-E04E-4607-9C80-F3664753B40E}"/>
    <cellStyle name="Comma 6 2" xfId="148" xr:uid="{27D99850-7998-43BF-8391-3C2BCD29F964}"/>
    <cellStyle name="Comma 7" xfId="89" xr:uid="{CF4B6B50-76F1-4E59-A33D-E380E9BEAE9C}"/>
    <cellStyle name="Comma 8" xfId="112" xr:uid="{D69B3406-2E08-4964-9718-F1D1A539AD3A}"/>
    <cellStyle name="Comma 9" xfId="13" xr:uid="{BD2A0883-DDD7-445A-845E-50A5A33AD140}"/>
    <cellStyle name="Currency 2" xfId="66" xr:uid="{44938CD5-628F-4027-A93B-284FA1510347}"/>
    <cellStyle name="Currency 2 2" xfId="117" xr:uid="{5CD8D0A4-5B00-4C1B-9074-D953D5B6767B}"/>
    <cellStyle name="Currency 3" xfId="83" xr:uid="{0E5BA986-A3E8-4C8A-96F1-514B2C67AEDB}"/>
    <cellStyle name="Currency 3 2" xfId="118" xr:uid="{01B6697C-077E-4827-AC46-5B848E2F5D7F}"/>
    <cellStyle name="Currency 4" xfId="88" xr:uid="{FF85D9C8-21BD-4F90-92A7-4AD4215D817A}"/>
    <cellStyle name="Currency 4 2" xfId="149" xr:uid="{B25753AF-3D38-463B-A523-F8F1AB92D538}"/>
    <cellStyle name="Currency 5" xfId="91" xr:uid="{B23E976B-7472-4CCA-874E-54BF42B6F51F}"/>
    <cellStyle name="Description" xfId="24" xr:uid="{5825B4B3-84F1-4338-B774-182391FABF1E}"/>
    <cellStyle name="Description Indent 1" xfId="25" xr:uid="{931070A3-9133-456F-9E93-BE70773DAB42}"/>
    <cellStyle name="Description Indent 2" xfId="26" xr:uid="{06914665-B70E-4E17-B996-6707A3A63D34}"/>
    <cellStyle name="Euro" xfId="16" xr:uid="{86CDC6B8-A699-4A23-8A00-19B3DA0B51DB}"/>
    <cellStyle name="Excel Built-in Normal" xfId="17" xr:uid="{295DFE79-47B9-407C-A549-9A4FE709BEFA}"/>
    <cellStyle name="Hyperlink 2" xfId="119" xr:uid="{D0BE9AC9-6462-4D1D-87B3-DC304016D3BD}"/>
    <cellStyle name="Hyperlink 3" xfId="67" xr:uid="{EAAB0D74-F941-4B0F-A87E-01C5BA3300AA}"/>
    <cellStyle name="Normal" xfId="0" builtinId="0"/>
    <cellStyle name="Normal 10" xfId="92" xr:uid="{305629F9-3706-4B98-87B5-50BD84E3115F}"/>
    <cellStyle name="Normal 10 2" xfId="120" xr:uid="{3A8CDFAF-F9FB-4B56-8103-441350E3DB99}"/>
    <cellStyle name="Normal 11" xfId="93" xr:uid="{07A88BFA-062F-44B0-83D3-2A7907ED2ECA}"/>
    <cellStyle name="Normal 11 2" xfId="121" xr:uid="{E0F485AF-9DDB-4B3A-B703-DCE0D10D5B04}"/>
    <cellStyle name="Normal 110 2" xfId="68" xr:uid="{92003771-ACB1-47B6-A5A4-9D1375FF3FD0}"/>
    <cellStyle name="Normal 110 2 2" xfId="79" xr:uid="{4F891502-F994-4B58-995C-BEBBAEF1B1A2}"/>
    <cellStyle name="Normal 110 2 2 2" xfId="103" xr:uid="{93EB4F4D-18C3-4B0F-B666-5D382D3BC3A3}"/>
    <cellStyle name="Normal 110 2 2 2 2" xfId="153" xr:uid="{3C596156-8868-4030-897A-FFFB67A04839}"/>
    <cellStyle name="Normal 110 2 2 3" xfId="109" xr:uid="{4BDE17C8-46D7-48C2-A61D-0FB416D9FA06}"/>
    <cellStyle name="Normal 110 2 2 3 2" xfId="159" xr:uid="{09DD8F30-61D9-46C2-AA45-C8C92AEB060F}"/>
    <cellStyle name="Normal 110 2 2 4" xfId="145" xr:uid="{D7B45EB8-4C97-458A-BEC5-3C23B3E2383B}"/>
    <cellStyle name="Normal 110 2 3" xfId="101" xr:uid="{9A9AC357-D73D-4A0C-A791-3C7DF45090D4}"/>
    <cellStyle name="Normal 110 2 3 2" xfId="151" xr:uid="{BECDB27F-1C7F-4501-B6C7-66D7B79E50E1}"/>
    <cellStyle name="Normal 110 2 4" xfId="107" xr:uid="{2042472B-E148-4557-A266-800B2981F494}"/>
    <cellStyle name="Normal 110 2 4 2" xfId="157" xr:uid="{D539C57D-8D61-43ED-B254-D8C21BDF06FC}"/>
    <cellStyle name="Normal 110 2 5" xfId="143" xr:uid="{A8C51D40-7D78-4389-8F1F-C7AD0CFABD06}"/>
    <cellStyle name="Normal 119" xfId="69" xr:uid="{371BA18B-0417-4CB7-AC7D-F766310C2F6E}"/>
    <cellStyle name="Normal 12" xfId="77" xr:uid="{D716A32B-7D29-43F6-9F75-D0BA54B9539E}"/>
    <cellStyle name="Normal 13" xfId="70" xr:uid="{E8247038-C3BC-4E23-93C3-1291283D852B}"/>
    <cellStyle name="Normal 2" xfId="1" xr:uid="{063B62AE-DED6-4F1B-855E-0AF4B8DD9A11}"/>
    <cellStyle name="Normal 2 118" xfId="32" xr:uid="{059C0936-7EF0-44A9-B61A-0235D21BBF37}"/>
    <cellStyle name="Normal 2 2" xfId="2" xr:uid="{FD7CDAF8-BB7C-467F-B029-9E984D11D50B}"/>
    <cellStyle name="Normal 2 2 2" xfId="39" xr:uid="{E3A76740-95FA-45E4-B145-97A6839ECDD9}"/>
    <cellStyle name="Normal 2 2 2 2" xfId="122" xr:uid="{B6E26C0A-784E-4E29-B011-90735B6F4EC5}"/>
    <cellStyle name="Normal 2 2 3" xfId="28" xr:uid="{30603BC5-EFB1-4C5E-AEFA-8E3A33B0111E}"/>
    <cellStyle name="Normal 2 2 4" xfId="95" xr:uid="{5237E7DF-F4C5-4114-983B-6B38015EDB85}"/>
    <cellStyle name="Normal 2 2 5" xfId="106" xr:uid="{91321AA2-0C7D-493F-AA0A-A44333AEC8B9}"/>
    <cellStyle name="Normal 2 2 5 2" xfId="156" xr:uid="{8757F5B7-0315-4B4D-8040-D23F67989A9E}"/>
    <cellStyle name="Normal 2 2 6" xfId="142" xr:uid="{9F38598A-B8D0-46CD-AA7B-5A2843F2F2CE}"/>
    <cellStyle name="Normal 2 2 7" xfId="18" xr:uid="{89BDF18C-E6B6-4E94-905B-37B2F70527F6}"/>
    <cellStyle name="Normal 2 3" xfId="8" xr:uid="{C3EA902B-E470-44DE-AF55-C42FDC33FEDE}"/>
    <cellStyle name="Normal 2 3 2" xfId="96" xr:uid="{25F94649-0636-42DC-B9FF-DE7A4118D762}"/>
    <cellStyle name="Normal 2 3 2 2" xfId="150" xr:uid="{1FE1D582-A570-48FE-817D-DEA7FB9D0636}"/>
    <cellStyle name="Normal 2 3 3" xfId="123" xr:uid="{2CC82D41-86BA-430C-92FD-E929F00CE9B8}"/>
    <cellStyle name="Normal 2 3 3 2" xfId="162" xr:uid="{B212AEA6-F6DA-4AA2-8DFC-7E43829C1DF4}"/>
    <cellStyle name="Normal 2 3 4" xfId="173" xr:uid="{99E414E5-07AB-4DA8-B544-8DB3DAC8761B}"/>
    <cellStyle name="Normal 2 4" xfId="75" xr:uid="{3532D24B-55B9-485D-9939-3F75B993D1CD}"/>
    <cellStyle name="Normal 2 5" xfId="27" xr:uid="{B259F52F-7E65-4B8C-9E7D-C93C09A739AD}"/>
    <cellStyle name="Normal 2 5 2" xfId="124" xr:uid="{3856AB9A-4539-4B13-A879-FA61ED55EFF8}"/>
    <cellStyle name="Normal 2 6" xfId="85" xr:uid="{42ED1128-5B33-4FA7-80C2-BB002E8C0677}"/>
    <cellStyle name="Normal 2 7" xfId="94" xr:uid="{D4093D54-A152-4A4E-B65C-5FFECE199D9A}"/>
    <cellStyle name="Normal 2 8" xfId="105" xr:uid="{3143AEAC-D95B-4D92-AFFA-9C18036D8489}"/>
    <cellStyle name="Normal 2 8 2" xfId="155" xr:uid="{CAC9327C-AA98-4084-BE42-5BE1E8588CC8}"/>
    <cellStyle name="Normal 2 9" xfId="141" xr:uid="{A7E07315-ECB4-4D90-AFC3-FF6846B2B3E9}"/>
    <cellStyle name="Normal 26" xfId="125" xr:uid="{8E62D3AF-6A5D-4A49-A6D3-08CE81B021E2}"/>
    <cellStyle name="Normal 26 7" xfId="97" xr:uid="{1E501B7D-3039-4546-BF1C-D0EB15670749}"/>
    <cellStyle name="Normal 27" xfId="126" xr:uid="{EF125FEC-BC7A-49BF-AC14-76660CFB853C}"/>
    <cellStyle name="Normal 27 15" xfId="98" xr:uid="{E17DDB16-1F8B-4258-98D1-5F76CF334449}"/>
    <cellStyle name="Normal 3" xfId="3" xr:uid="{FE5B4C0C-F91F-4A96-A3F4-A123CCD81F01}"/>
    <cellStyle name="Normal 3 2" xfId="9" xr:uid="{91837203-00F3-41AC-A086-C3E4F07F8709}"/>
    <cellStyle name="Normal 3 2 2" xfId="128" xr:uid="{1CF68762-7861-4E69-A6FF-D6584ABED3C4}"/>
    <cellStyle name="Normal 3 3" xfId="127" xr:uid="{79D2A25E-74C4-4379-81B3-DB1BB6E34C36}"/>
    <cellStyle name="Normal 3 3 2" xfId="163" xr:uid="{69C77526-07F5-4B13-89E4-26A27A522CD9}"/>
    <cellStyle name="Normal 3 4" xfId="33" xr:uid="{9831ABC0-C6E8-433D-91E3-91750998FAC0}"/>
    <cellStyle name="Normal 37 2" xfId="129" xr:uid="{D9ADFE21-AF30-44FB-9EB9-EA1ACF8B4717}"/>
    <cellStyle name="Normal 4" xfId="10" xr:uid="{BD109B1A-D30B-46BB-9562-64263DBBEB59}"/>
    <cellStyle name="Normal 4 2" xfId="76" xr:uid="{DC916D80-9713-4A2B-80DB-EBA45EF2FC71}"/>
    <cellStyle name="Normal 4 2 2" xfId="177" xr:uid="{C9D25416-5DAD-4FBB-8D4B-BDBABCF31077}"/>
    <cellStyle name="Normal 4 3" xfId="86" xr:uid="{6E07CAD2-4AAF-4E19-902B-B2343763A41D}"/>
    <cellStyle name="Normal 4 3 2" xfId="130" xr:uid="{CF791F5C-83E8-410C-8816-AFEFBA64C048}"/>
    <cellStyle name="Normal 4 4" xfId="99" xr:uid="{6273EC64-2155-4451-B842-22AA59DD3FED}"/>
    <cellStyle name="Normal 4 5" xfId="35" xr:uid="{958717DA-A526-408B-B9AE-F2D8E745C094}"/>
    <cellStyle name="Normal 4 6" xfId="172" xr:uid="{FA9B3756-4640-4C19-AB17-A5276366E505}"/>
    <cellStyle name="Normal 4 7" xfId="175" xr:uid="{0E9B52B6-ECA5-407B-9C9A-8ACF00C70C3F}"/>
    <cellStyle name="Normal 5" xfId="5" xr:uid="{AEEF7C0D-84AA-4B11-8BEF-BB80A516D610}"/>
    <cellStyle name="Normal 5 2" xfId="74" xr:uid="{5096D4A1-D1B3-484B-912A-D2BA5A607001}"/>
    <cellStyle name="Normal 5 2 2" xfId="178" xr:uid="{2BACF35A-F982-4C18-B546-2A3F7116D3B1}"/>
    <cellStyle name="Normal 5 3" xfId="171" xr:uid="{548AD09C-9E26-415D-9DD6-8735C1D8ADE9}"/>
    <cellStyle name="Normal 6" xfId="19" xr:uid="{E4067535-F05E-4C4A-89D5-8665D9B63804}"/>
    <cellStyle name="Normal 6 2" xfId="131" xr:uid="{6B7ABC17-5320-475D-8081-71E877B9D82F}"/>
    <cellStyle name="Normal 6 3" xfId="170" xr:uid="{ACBAFD7E-BCE4-431B-AFE4-70B5016EFBC5}"/>
    <cellStyle name="Normal 7" xfId="84" xr:uid="{90B6D02F-FBA5-4267-BE30-6551B08A144E}"/>
    <cellStyle name="Normal 7 2" xfId="71" xr:uid="{6C012274-565B-4922-8AEB-6615B6BB51A5}"/>
    <cellStyle name="Normal 7 3" xfId="147" xr:uid="{C5E004A6-A088-4F02-821B-EC02C9B43033}"/>
    <cellStyle name="Normal 8" xfId="11" xr:uid="{28EF1DE7-6A0A-4540-BDBC-4A0C12526636}"/>
    <cellStyle name="Normal 9" xfId="12" xr:uid="{6602D1E1-9D3A-4880-B992-B5AB7AFA47D5}"/>
    <cellStyle name="Normal 9 2" xfId="182" xr:uid="{5E26A854-3A49-4593-B475-08C12524B5E3}"/>
    <cellStyle name="normálne 2" xfId="14" xr:uid="{44493C0E-6058-43D3-81DE-0CBB590F731A}"/>
    <cellStyle name="normálne 2 3" xfId="15" xr:uid="{F2F69885-11E7-4A34-B669-8A4B26B1FDC0}"/>
    <cellStyle name="normální_List1" xfId="81" xr:uid="{113F480A-CCFE-49CB-BEF0-117BAA9DE142}"/>
    <cellStyle name="Percent 2" xfId="72" xr:uid="{195CCC58-2ED1-4971-8606-EEBF77DFA976}"/>
    <cellStyle name="Percent 2 2" xfId="80" xr:uid="{911C24F3-6386-4EB0-808E-350CA523006A}"/>
    <cellStyle name="Percent 2 2 2" xfId="104" xr:uid="{41775B4C-85F2-4494-8402-D6A83B2B68D5}"/>
    <cellStyle name="Percent 2 2 2 2" xfId="154" xr:uid="{E321CDE0-19B1-4819-A8D5-AC8FBD8B7877}"/>
    <cellStyle name="Percent 2 2 3" xfId="110" xr:uid="{FAB5D8FC-08B9-4CC8-BC82-9D3D011F53B6}"/>
    <cellStyle name="Percent 2 2 3 2" xfId="160" xr:uid="{F3DF45BA-90A5-4CB4-8468-675F89E14704}"/>
    <cellStyle name="Percent 2 2 4" xfId="146" xr:uid="{C42BA64D-665D-42FB-9B7D-00896606D52F}"/>
    <cellStyle name="Percent 2 3" xfId="102" xr:uid="{CDB95326-5561-4070-AB84-63A30CB865E5}"/>
    <cellStyle name="Percent 2 3 2" xfId="152" xr:uid="{720E797E-AF30-4E9E-9E0B-90E14E2D9FD7}"/>
    <cellStyle name="Percent 2 4" xfId="108" xr:uid="{384B9023-A1CF-43CD-94D5-3469EE18AA5B}"/>
    <cellStyle name="Percent 2 4 2" xfId="158" xr:uid="{B75C65FD-5895-41D0-A579-D25334294016}"/>
    <cellStyle name="Percent 2 5" xfId="144" xr:uid="{B1D32252-D558-4B1E-96CB-78594673273A}"/>
    <cellStyle name="Percent 3" xfId="73" xr:uid="{40D086B8-84DE-408E-B256-EFB565607752}"/>
    <cellStyle name="Percent 3 2" xfId="132" xr:uid="{FCC1D1D0-0C25-4082-B8E9-091CC595A6CD}"/>
    <cellStyle name="Percent 4" xfId="166" xr:uid="{2F7A180E-F5E6-4DE9-8B10-7F892C121E25}"/>
    <cellStyle name="SAPBEXstdItem" xfId="133" xr:uid="{9E6188B9-ED42-4160-A6DE-E0E1A23804CB}"/>
    <cellStyle name="Section Title" xfId="29" xr:uid="{EE146249-0E17-40A5-9D89-A67CB14A0806}"/>
    <cellStyle name="Standard 3" xfId="134" xr:uid="{E2C1F96F-C7C4-4B0F-BD86-482DA39F2B38}"/>
    <cellStyle name="Sub Section Title" xfId="30" xr:uid="{33F61726-8CF3-41D1-8408-5A3B9BD5EEE1}"/>
    <cellStyle name="Денежный 2" xfId="40" xr:uid="{60FA0337-95FA-4031-ADC7-499758261F13}"/>
    <cellStyle name="Денежный 2 2" xfId="78" xr:uid="{E049FC65-142D-4A1E-92D3-D38822965CBB}"/>
    <cellStyle name="Денежный 2 3" xfId="135" xr:uid="{2FF85750-1C8B-4B8F-972E-04A023CE2FC4}"/>
    <cellStyle name="Денежный 2 3 2" xfId="164" xr:uid="{3E40FC48-1FBB-4A9E-BB50-11C9C501892B}"/>
    <cellStyle name="Обычный 2" xfId="41" xr:uid="{D759D7B2-F901-4313-9EF0-01BC1CE2C697}"/>
    <cellStyle name="Обычный 2 2" xfId="136" xr:uid="{7B77BC19-026E-4274-86C8-23541983C2B2}"/>
    <cellStyle name="Обычный 2 3" xfId="137" xr:uid="{AB6FE7D7-45F0-4E31-B626-BF93D5C3DCEB}"/>
    <cellStyle name="Обычный 2 3 2" xfId="165" xr:uid="{4CD5E7BE-A1B7-48A4-8B34-C41E27CDAD27}"/>
    <cellStyle name="Обычный 2 4" xfId="167" xr:uid="{2A7B62C5-CB23-4A66-9C43-D52496B4EABC}"/>
    <cellStyle name="Обычный 3" xfId="138" xr:uid="{FD0B7D8B-8F4D-4DFB-8B0E-2DD2DC80805D}"/>
    <cellStyle name="Обычный 4" xfId="139" xr:uid="{AFCFFCEE-4F42-4F61-B976-5A645965EE4D}"/>
    <cellStyle name="Обычный 4 2" xfId="140" xr:uid="{567D7439-FBEF-4BAC-BBC7-D403C48185A5}"/>
    <cellStyle name="Обычный_CISCO_KZ" xfId="168" xr:uid="{681FFE61-C988-42D5-8134-1617AEF1AA68}"/>
    <cellStyle name="Процентный 2" xfId="169" xr:uid="{E03DCCFB-44B1-4CBF-A5A2-4E8B0202C2D1}"/>
    <cellStyle name="Финансовый 2" xfId="100" xr:uid="{20D9D273-19E6-447E-80AD-762A51AB4A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17/10/relationships/person" Target="persons/person3.xml"/><Relationship Id="rId5" Type="http://schemas.openxmlformats.org/officeDocument/2006/relationships/calcChain" Target="calcChain.xml"/><Relationship Id="rId10" Type="http://schemas.microsoft.com/office/2017/10/relationships/person" Target="persons/person2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2E066-0F22-447B-8C38-8B8155CB86A0}">
  <sheetPr>
    <pageSetUpPr fitToPage="1"/>
  </sheetPr>
  <dimension ref="A3:F252"/>
  <sheetViews>
    <sheetView tabSelected="1" zoomScale="70" zoomScaleNormal="70" zoomScaleSheetLayoutView="55" workbookViewId="0">
      <selection activeCell="P4" sqref="P4"/>
    </sheetView>
  </sheetViews>
  <sheetFormatPr defaultRowHeight="22.5" customHeight="1"/>
  <cols>
    <col min="1" max="1" width="8" customWidth="1"/>
    <col min="2" max="2" width="123.85546875" customWidth="1"/>
    <col min="3" max="3" width="12.5703125" style="5" customWidth="1"/>
    <col min="4" max="4" width="18" style="5" customWidth="1"/>
    <col min="5" max="5" width="51.5703125" style="5" customWidth="1"/>
  </cols>
  <sheetData>
    <row r="3" spans="1:6" s="4" customFormat="1" ht="22.5" customHeight="1">
      <c r="A3" s="85" t="s">
        <v>35</v>
      </c>
      <c r="B3" s="85"/>
      <c r="C3" s="85"/>
      <c r="D3" s="85"/>
      <c r="E3" s="2"/>
    </row>
    <row r="4" spans="1:6" s="4" customFormat="1" ht="22.5" customHeight="1">
      <c r="A4" s="86" t="s">
        <v>13</v>
      </c>
      <c r="B4" s="86"/>
      <c r="C4" s="86"/>
      <c r="D4" s="86"/>
      <c r="E4" s="2"/>
    </row>
    <row r="5" spans="1:6" s="4" customFormat="1" ht="22.5" customHeight="1">
      <c r="A5" s="56"/>
      <c r="B5" s="56"/>
      <c r="C5" s="56"/>
      <c r="D5" s="56"/>
      <c r="E5" s="2"/>
    </row>
    <row r="6" spans="1:6" s="4" customFormat="1" ht="22.5" customHeight="1">
      <c r="A6" s="88" t="s">
        <v>158</v>
      </c>
      <c r="B6" s="87"/>
      <c r="C6" s="48"/>
      <c r="D6" s="48"/>
      <c r="E6" s="2"/>
    </row>
    <row r="7" spans="1:6" s="4" customFormat="1" ht="22.5" customHeight="1" thickBot="1">
      <c r="A7" s="6"/>
      <c r="B7" s="5"/>
      <c r="C7" s="2"/>
      <c r="D7" s="2"/>
      <c r="E7" s="2"/>
    </row>
    <row r="8" spans="1:6" s="4" customFormat="1" ht="22.5" customHeight="1" thickBot="1">
      <c r="A8" s="7" t="s">
        <v>0</v>
      </c>
      <c r="B8" s="8" t="s">
        <v>1</v>
      </c>
      <c r="C8" s="54" t="s">
        <v>2</v>
      </c>
      <c r="D8" s="55"/>
      <c r="E8" s="16" t="s">
        <v>144</v>
      </c>
      <c r="F8" s="74"/>
    </row>
    <row r="9" spans="1:6" ht="22.5" customHeight="1" thickBot="1">
      <c r="A9" s="42" t="s">
        <v>128</v>
      </c>
      <c r="B9" s="43"/>
      <c r="C9" s="44"/>
      <c r="D9" s="44"/>
    </row>
    <row r="10" spans="1:6" ht="22.5" customHeight="1">
      <c r="A10" s="23">
        <v>1</v>
      </c>
      <c r="B10" s="17" t="s">
        <v>90</v>
      </c>
      <c r="C10" s="61">
        <v>1</v>
      </c>
      <c r="D10" s="76" t="s">
        <v>4</v>
      </c>
      <c r="E10" s="89" t="s">
        <v>145</v>
      </c>
    </row>
    <row r="11" spans="1:6" ht="22.5" customHeight="1">
      <c r="A11" s="41">
        <f>A10+1</f>
        <v>2</v>
      </c>
      <c r="B11" s="45" t="s">
        <v>91</v>
      </c>
      <c r="C11" s="46">
        <v>1</v>
      </c>
      <c r="D11" s="83" t="s">
        <v>4</v>
      </c>
      <c r="E11" s="90" t="s">
        <v>145</v>
      </c>
    </row>
    <row r="12" spans="1:6" ht="22.5" customHeight="1">
      <c r="A12" s="41">
        <f>A11+1</f>
        <v>3</v>
      </c>
      <c r="B12" s="45" t="s">
        <v>92</v>
      </c>
      <c r="C12" s="46">
        <v>2</v>
      </c>
      <c r="D12" s="83" t="s">
        <v>4</v>
      </c>
      <c r="E12" s="90" t="s">
        <v>145</v>
      </c>
    </row>
    <row r="13" spans="1:6" ht="22.5" customHeight="1">
      <c r="A13" s="41">
        <f>A12+1</f>
        <v>4</v>
      </c>
      <c r="B13" s="45" t="s">
        <v>93</v>
      </c>
      <c r="C13" s="46">
        <v>1</v>
      </c>
      <c r="D13" s="83" t="s">
        <v>4</v>
      </c>
      <c r="E13" s="90" t="s">
        <v>147</v>
      </c>
    </row>
    <row r="14" spans="1:6" ht="30.75" thickBot="1">
      <c r="A14" s="41">
        <f>A13+1</f>
        <v>5</v>
      </c>
      <c r="B14" s="71" t="s">
        <v>136</v>
      </c>
      <c r="C14" s="62">
        <v>1</v>
      </c>
      <c r="D14" s="84" t="s">
        <v>4</v>
      </c>
      <c r="E14" s="91" t="s">
        <v>146</v>
      </c>
    </row>
    <row r="15" spans="1:6" ht="22.5" customHeight="1" thickBot="1">
      <c r="A15" s="72" t="s">
        <v>129</v>
      </c>
      <c r="B15" s="73"/>
      <c r="C15" s="92"/>
      <c r="D15" s="92"/>
    </row>
    <row r="16" spans="1:6" ht="22.5" customHeight="1">
      <c r="A16" s="23">
        <f>A14+1</f>
        <v>6</v>
      </c>
      <c r="B16" s="17" t="s">
        <v>52</v>
      </c>
      <c r="C16" s="63"/>
      <c r="D16" s="76" t="s">
        <v>137</v>
      </c>
      <c r="E16" s="89" t="s">
        <v>148</v>
      </c>
      <c r="F16" t="s">
        <v>127</v>
      </c>
    </row>
    <row r="17" spans="1:6" ht="22.5" customHeight="1">
      <c r="A17" s="24">
        <f>A16+1</f>
        <v>7</v>
      </c>
      <c r="B17" s="10" t="s">
        <v>53</v>
      </c>
      <c r="C17" s="13">
        <v>110</v>
      </c>
      <c r="D17" s="77" t="s">
        <v>137</v>
      </c>
      <c r="E17" s="90" t="s">
        <v>148</v>
      </c>
    </row>
    <row r="18" spans="1:6" ht="22.5" customHeight="1">
      <c r="A18" s="24">
        <f t="shared" ref="A18:A32" si="0">A17+1</f>
        <v>8</v>
      </c>
      <c r="B18" s="10" t="s">
        <v>54</v>
      </c>
      <c r="C18" s="13">
        <v>150</v>
      </c>
      <c r="D18" s="77" t="s">
        <v>137</v>
      </c>
      <c r="E18" s="90" t="s">
        <v>148</v>
      </c>
    </row>
    <row r="19" spans="1:6" ht="22.5" customHeight="1">
      <c r="A19" s="24">
        <f t="shared" si="0"/>
        <v>9</v>
      </c>
      <c r="B19" s="10" t="s">
        <v>55</v>
      </c>
      <c r="C19" s="13">
        <v>220</v>
      </c>
      <c r="D19" s="77" t="s">
        <v>137</v>
      </c>
      <c r="E19" s="90" t="s">
        <v>148</v>
      </c>
    </row>
    <row r="20" spans="1:6" ht="22.5" customHeight="1">
      <c r="A20" s="24">
        <f t="shared" si="0"/>
        <v>10</v>
      </c>
      <c r="B20" s="10" t="s">
        <v>56</v>
      </c>
      <c r="C20" s="13">
        <v>220</v>
      </c>
      <c r="D20" s="77" t="s">
        <v>137</v>
      </c>
      <c r="E20" s="90" t="s">
        <v>148</v>
      </c>
    </row>
    <row r="21" spans="1:6" ht="22.5" customHeight="1">
      <c r="A21" s="24">
        <f t="shared" si="0"/>
        <v>11</v>
      </c>
      <c r="B21" s="10" t="s">
        <v>57</v>
      </c>
      <c r="C21" s="38"/>
      <c r="D21" s="77" t="s">
        <v>137</v>
      </c>
      <c r="E21" s="90" t="s">
        <v>148</v>
      </c>
      <c r="F21" t="s">
        <v>127</v>
      </c>
    </row>
    <row r="22" spans="1:6" ht="22.5" customHeight="1">
      <c r="A22" s="24">
        <f t="shared" si="0"/>
        <v>12</v>
      </c>
      <c r="B22" s="10" t="s">
        <v>58</v>
      </c>
      <c r="C22" s="13">
        <v>110</v>
      </c>
      <c r="D22" s="77" t="s">
        <v>137</v>
      </c>
      <c r="E22" s="90" t="s">
        <v>148</v>
      </c>
    </row>
    <row r="23" spans="1:6" ht="22.5" customHeight="1">
      <c r="A23" s="24">
        <f t="shared" si="0"/>
        <v>13</v>
      </c>
      <c r="B23" s="10" t="s">
        <v>59</v>
      </c>
      <c r="C23" s="47">
        <v>150</v>
      </c>
      <c r="D23" s="77" t="s">
        <v>137</v>
      </c>
      <c r="E23" s="90" t="s">
        <v>148</v>
      </c>
    </row>
    <row r="24" spans="1:6" ht="22.5" customHeight="1">
      <c r="A24" s="24">
        <f t="shared" si="0"/>
        <v>14</v>
      </c>
      <c r="B24" s="10" t="s">
        <v>60</v>
      </c>
      <c r="C24" s="13">
        <v>220</v>
      </c>
      <c r="D24" s="77" t="s">
        <v>137</v>
      </c>
      <c r="E24" s="90" t="s">
        <v>148</v>
      </c>
    </row>
    <row r="25" spans="1:6" ht="22.5" customHeight="1">
      <c r="A25" s="24">
        <f t="shared" si="0"/>
        <v>15</v>
      </c>
      <c r="B25" s="10" t="s">
        <v>51</v>
      </c>
      <c r="C25" s="13">
        <v>220</v>
      </c>
      <c r="D25" s="77" t="s">
        <v>137</v>
      </c>
      <c r="E25" s="90" t="s">
        <v>148</v>
      </c>
    </row>
    <row r="26" spans="1:6" ht="22.5" customHeight="1">
      <c r="A26" s="24">
        <f t="shared" si="0"/>
        <v>16</v>
      </c>
      <c r="B26" s="11" t="s">
        <v>50</v>
      </c>
      <c r="C26" s="13">
        <v>300</v>
      </c>
      <c r="D26" s="77" t="s">
        <v>137</v>
      </c>
      <c r="E26" s="90" t="s">
        <v>148</v>
      </c>
    </row>
    <row r="27" spans="1:6" ht="22.5" customHeight="1">
      <c r="A27" s="24">
        <f t="shared" si="0"/>
        <v>17</v>
      </c>
      <c r="B27" s="11" t="s">
        <v>49</v>
      </c>
      <c r="C27" s="13">
        <v>1800</v>
      </c>
      <c r="D27" s="77" t="s">
        <v>137</v>
      </c>
      <c r="E27" s="90" t="s">
        <v>148</v>
      </c>
    </row>
    <row r="28" spans="1:6" ht="22.5" customHeight="1">
      <c r="A28" s="24">
        <f t="shared" si="0"/>
        <v>18</v>
      </c>
      <c r="B28" s="11" t="s">
        <v>48</v>
      </c>
      <c r="C28" s="13">
        <v>800</v>
      </c>
      <c r="D28" s="77" t="s">
        <v>137</v>
      </c>
      <c r="E28" s="90" t="s">
        <v>148</v>
      </c>
    </row>
    <row r="29" spans="1:6" ht="22.5" customHeight="1">
      <c r="A29" s="24">
        <f t="shared" si="0"/>
        <v>19</v>
      </c>
      <c r="B29" s="11" t="s">
        <v>47</v>
      </c>
      <c r="C29" s="14">
        <v>22500</v>
      </c>
      <c r="D29" s="77" t="s">
        <v>137</v>
      </c>
      <c r="E29" s="90" t="s">
        <v>148</v>
      </c>
    </row>
    <row r="30" spans="1:6" ht="22.5" customHeight="1">
      <c r="A30" s="24">
        <f t="shared" si="0"/>
        <v>20</v>
      </c>
      <c r="B30" s="11" t="s">
        <v>46</v>
      </c>
      <c r="C30" s="14">
        <v>17400</v>
      </c>
      <c r="D30" s="77" t="s">
        <v>137</v>
      </c>
      <c r="E30" s="90" t="s">
        <v>148</v>
      </c>
    </row>
    <row r="31" spans="1:6" ht="22.5" customHeight="1">
      <c r="A31" s="24">
        <f t="shared" si="0"/>
        <v>21</v>
      </c>
      <c r="B31" s="11" t="s">
        <v>34</v>
      </c>
      <c r="C31" s="14">
        <f>16*15+7*5</f>
        <v>275</v>
      </c>
      <c r="D31" s="77" t="s">
        <v>4</v>
      </c>
      <c r="E31" s="90" t="s">
        <v>148</v>
      </c>
    </row>
    <row r="32" spans="1:6" ht="22.5" customHeight="1" thickBot="1">
      <c r="A32" s="25">
        <f t="shared" si="0"/>
        <v>22</v>
      </c>
      <c r="B32" s="32" t="s">
        <v>45</v>
      </c>
      <c r="C32" s="33">
        <v>86800</v>
      </c>
      <c r="D32" s="78" t="s">
        <v>137</v>
      </c>
      <c r="E32" s="91" t="s">
        <v>148</v>
      </c>
    </row>
    <row r="33" spans="1:5" ht="22.5" customHeight="1" thickBot="1">
      <c r="A33" s="9" t="s">
        <v>130</v>
      </c>
      <c r="B33" s="1"/>
      <c r="C33" s="3"/>
      <c r="D33" s="3"/>
    </row>
    <row r="34" spans="1:5" ht="22.5" customHeight="1">
      <c r="A34" s="23">
        <f>A32+1</f>
        <v>23</v>
      </c>
      <c r="B34" s="27" t="s">
        <v>11</v>
      </c>
      <c r="C34" s="19">
        <f>C35+C36*2+C37*3+16*2*2+7*2</f>
        <v>609</v>
      </c>
      <c r="D34" s="76" t="s">
        <v>4</v>
      </c>
      <c r="E34" s="89" t="s">
        <v>149</v>
      </c>
    </row>
    <row r="35" spans="1:5" ht="22.5" customHeight="1">
      <c r="A35" s="24">
        <f>A34+1</f>
        <v>24</v>
      </c>
      <c r="B35" s="11" t="s">
        <v>61</v>
      </c>
      <c r="C35" s="20">
        <f>21+23+28+33+28+21+217</f>
        <v>371</v>
      </c>
      <c r="D35" s="77" t="s">
        <v>4</v>
      </c>
      <c r="E35" s="90" t="s">
        <v>149</v>
      </c>
    </row>
    <row r="36" spans="1:5" ht="22.5" customHeight="1">
      <c r="A36" s="24">
        <f t="shared" ref="A36:A51" si="1">A35+1</f>
        <v>25</v>
      </c>
      <c r="B36" s="11" t="s">
        <v>62</v>
      </c>
      <c r="C36" s="20">
        <f>3+9+9+5+3+2+10</f>
        <v>41</v>
      </c>
      <c r="D36" s="77" t="s">
        <v>4</v>
      </c>
      <c r="E36" s="90" t="s">
        <v>149</v>
      </c>
    </row>
    <row r="37" spans="1:5" ht="22.5" customHeight="1">
      <c r="A37" s="24">
        <f t="shared" si="1"/>
        <v>26</v>
      </c>
      <c r="B37" s="11" t="s">
        <v>63</v>
      </c>
      <c r="C37" s="20">
        <f>20+5+1</f>
        <v>26</v>
      </c>
      <c r="D37" s="77" t="s">
        <v>4</v>
      </c>
      <c r="E37" s="90" t="s">
        <v>149</v>
      </c>
    </row>
    <row r="38" spans="1:5" ht="22.5" customHeight="1">
      <c r="A38" s="24">
        <f t="shared" si="1"/>
        <v>27</v>
      </c>
      <c r="B38" s="51" t="s">
        <v>64</v>
      </c>
      <c r="C38" s="20">
        <f>16+7</f>
        <v>23</v>
      </c>
      <c r="D38" s="77" t="s">
        <v>4</v>
      </c>
      <c r="E38" s="90" t="s">
        <v>149</v>
      </c>
    </row>
    <row r="39" spans="1:5" ht="22.5" customHeight="1">
      <c r="A39" s="24">
        <f t="shared" si="1"/>
        <v>28</v>
      </c>
      <c r="B39" s="10" t="s">
        <v>14</v>
      </c>
      <c r="C39" s="20">
        <f>C41+16*2+7</f>
        <v>681</v>
      </c>
      <c r="D39" s="77" t="s">
        <v>4</v>
      </c>
      <c r="E39" s="90" t="s">
        <v>149</v>
      </c>
    </row>
    <row r="40" spans="1:5" ht="22.5" customHeight="1">
      <c r="A40" s="24">
        <f t="shared" si="1"/>
        <v>29</v>
      </c>
      <c r="B40" s="10" t="s">
        <v>15</v>
      </c>
      <c r="C40" s="20">
        <f>C41+16*2+7</f>
        <v>681</v>
      </c>
      <c r="D40" s="77" t="s">
        <v>4</v>
      </c>
      <c r="E40" s="90" t="s">
        <v>149</v>
      </c>
    </row>
    <row r="41" spans="1:5" ht="22.5" customHeight="1">
      <c r="A41" s="24">
        <f t="shared" si="1"/>
        <v>30</v>
      </c>
      <c r="B41" s="51" t="s">
        <v>30</v>
      </c>
      <c r="C41" s="14">
        <v>642</v>
      </c>
      <c r="D41" s="77" t="s">
        <v>4</v>
      </c>
      <c r="E41" s="90" t="s">
        <v>149</v>
      </c>
    </row>
    <row r="42" spans="1:5" ht="22.5" customHeight="1">
      <c r="A42" s="24">
        <f t="shared" si="1"/>
        <v>31</v>
      </c>
      <c r="B42" s="10" t="s">
        <v>65</v>
      </c>
      <c r="C42" s="15">
        <v>40</v>
      </c>
      <c r="D42" s="77" t="s">
        <v>4</v>
      </c>
      <c r="E42" s="90" t="s">
        <v>149</v>
      </c>
    </row>
    <row r="43" spans="1:5" ht="22.5" customHeight="1">
      <c r="A43" s="24">
        <f t="shared" si="1"/>
        <v>32</v>
      </c>
      <c r="B43" s="52" t="s">
        <v>66</v>
      </c>
      <c r="C43" s="15">
        <f>C41*5+16*2+7</f>
        <v>3249</v>
      </c>
      <c r="D43" s="77" t="s">
        <v>4</v>
      </c>
      <c r="E43" s="90" t="s">
        <v>149</v>
      </c>
    </row>
    <row r="44" spans="1:5" ht="22.5" customHeight="1">
      <c r="A44" s="24">
        <f t="shared" si="1"/>
        <v>33</v>
      </c>
      <c r="B44" s="10" t="s">
        <v>67</v>
      </c>
      <c r="C44" s="15">
        <f>C41*5*2</f>
        <v>6420</v>
      </c>
      <c r="D44" s="77" t="s">
        <v>4</v>
      </c>
      <c r="E44" s="90" t="s">
        <v>149</v>
      </c>
    </row>
    <row r="45" spans="1:5" ht="22.5" customHeight="1">
      <c r="A45" s="24">
        <f t="shared" si="1"/>
        <v>34</v>
      </c>
      <c r="B45" s="52" t="s">
        <v>33</v>
      </c>
      <c r="C45" s="15">
        <f>16*2+7</f>
        <v>39</v>
      </c>
      <c r="D45" s="77" t="s">
        <v>4</v>
      </c>
      <c r="E45" s="90" t="s">
        <v>149</v>
      </c>
    </row>
    <row r="46" spans="1:5" ht="22.5" customHeight="1">
      <c r="A46" s="24">
        <f t="shared" si="1"/>
        <v>35</v>
      </c>
      <c r="B46" s="11" t="s">
        <v>68</v>
      </c>
      <c r="C46" s="13">
        <f>140</f>
        <v>140</v>
      </c>
      <c r="D46" s="77" t="s">
        <v>4</v>
      </c>
      <c r="E46" s="90" t="s">
        <v>149</v>
      </c>
    </row>
    <row r="47" spans="1:5" ht="22.5" customHeight="1">
      <c r="A47" s="24">
        <f t="shared" si="1"/>
        <v>36</v>
      </c>
      <c r="B47" s="52" t="s">
        <v>31</v>
      </c>
      <c r="C47" s="13">
        <v>10</v>
      </c>
      <c r="D47" s="77" t="s">
        <v>4</v>
      </c>
      <c r="E47" s="90" t="s">
        <v>149</v>
      </c>
    </row>
    <row r="48" spans="1:5" ht="22.5" customHeight="1">
      <c r="A48" s="24">
        <f t="shared" si="1"/>
        <v>37</v>
      </c>
      <c r="B48" s="11" t="s">
        <v>69</v>
      </c>
      <c r="C48" s="13">
        <f>C46+C47</f>
        <v>150</v>
      </c>
      <c r="D48" s="77" t="s">
        <v>4</v>
      </c>
      <c r="E48" s="90" t="s">
        <v>149</v>
      </c>
    </row>
    <row r="49" spans="1:5" ht="22.5" customHeight="1">
      <c r="A49" s="24">
        <f t="shared" si="1"/>
        <v>38</v>
      </c>
      <c r="B49" s="10" t="s">
        <v>70</v>
      </c>
      <c r="C49" s="13">
        <f>70</f>
        <v>70</v>
      </c>
      <c r="D49" s="77" t="s">
        <v>4</v>
      </c>
      <c r="E49" s="90" t="s">
        <v>149</v>
      </c>
    </row>
    <row r="50" spans="1:5" ht="22.5" customHeight="1">
      <c r="A50" s="24">
        <f t="shared" si="1"/>
        <v>39</v>
      </c>
      <c r="B50" s="53" t="s">
        <v>32</v>
      </c>
      <c r="C50" s="35">
        <v>5</v>
      </c>
      <c r="D50" s="77" t="s">
        <v>4</v>
      </c>
      <c r="E50" s="90" t="s">
        <v>149</v>
      </c>
    </row>
    <row r="51" spans="1:5" ht="22.5" customHeight="1" thickBot="1">
      <c r="A51" s="25">
        <f t="shared" si="1"/>
        <v>40</v>
      </c>
      <c r="B51" s="18" t="s">
        <v>71</v>
      </c>
      <c r="C51" s="21">
        <f>C49+C50</f>
        <v>75</v>
      </c>
      <c r="D51" s="78" t="s">
        <v>4</v>
      </c>
      <c r="E51" s="91" t="s">
        <v>149</v>
      </c>
    </row>
    <row r="52" spans="1:5" ht="22.5" customHeight="1" thickBot="1">
      <c r="A52" s="42" t="s">
        <v>131</v>
      </c>
      <c r="B52" s="43"/>
      <c r="C52" s="44"/>
      <c r="D52" s="44"/>
    </row>
    <row r="53" spans="1:5" ht="22.5" customHeight="1">
      <c r="A53" s="23">
        <f>A51+1</f>
        <v>41</v>
      </c>
      <c r="B53" s="17" t="s">
        <v>36</v>
      </c>
      <c r="C53" s="64">
        <v>80</v>
      </c>
      <c r="D53" s="76" t="s">
        <v>137</v>
      </c>
      <c r="E53" s="89" t="s">
        <v>151</v>
      </c>
    </row>
    <row r="54" spans="1:5" ht="22.5" customHeight="1">
      <c r="A54" s="41">
        <f>A53+1</f>
        <v>42</v>
      </c>
      <c r="B54" s="10" t="s">
        <v>37</v>
      </c>
      <c r="C54" s="22">
        <v>60</v>
      </c>
      <c r="D54" s="83" t="s">
        <v>137</v>
      </c>
      <c r="E54" s="90" t="s">
        <v>151</v>
      </c>
    </row>
    <row r="55" spans="1:5" ht="22.5" customHeight="1">
      <c r="A55" s="41">
        <f t="shared" ref="A55:A78" si="2">A54+1</f>
        <v>43</v>
      </c>
      <c r="B55" s="10" t="s">
        <v>72</v>
      </c>
      <c r="C55" s="22">
        <v>170</v>
      </c>
      <c r="D55" s="83" t="s">
        <v>137</v>
      </c>
      <c r="E55" s="90" t="s">
        <v>151</v>
      </c>
    </row>
    <row r="56" spans="1:5" ht="22.5" customHeight="1">
      <c r="A56" s="41">
        <f t="shared" si="2"/>
        <v>44</v>
      </c>
      <c r="B56" s="10" t="s">
        <v>73</v>
      </c>
      <c r="C56" s="22">
        <v>460</v>
      </c>
      <c r="D56" s="83" t="s">
        <v>137</v>
      </c>
      <c r="E56" s="90" t="s">
        <v>151</v>
      </c>
    </row>
    <row r="57" spans="1:5" ht="22.5" customHeight="1">
      <c r="A57" s="41">
        <f t="shared" si="2"/>
        <v>45</v>
      </c>
      <c r="B57" s="10" t="s">
        <v>74</v>
      </c>
      <c r="C57" s="22">
        <v>520</v>
      </c>
      <c r="D57" s="83" t="s">
        <v>137</v>
      </c>
      <c r="E57" s="90" t="s">
        <v>151</v>
      </c>
    </row>
    <row r="58" spans="1:5" ht="22.5" customHeight="1">
      <c r="A58" s="41">
        <f t="shared" si="2"/>
        <v>46</v>
      </c>
      <c r="B58" s="10" t="s">
        <v>94</v>
      </c>
      <c r="C58" s="22">
        <v>130</v>
      </c>
      <c r="D58" s="83" t="s">
        <v>137</v>
      </c>
      <c r="E58" s="90" t="s">
        <v>151</v>
      </c>
    </row>
    <row r="59" spans="1:5" ht="22.5" customHeight="1">
      <c r="A59" s="41">
        <f t="shared" si="2"/>
        <v>47</v>
      </c>
      <c r="B59" s="10" t="s">
        <v>75</v>
      </c>
      <c r="C59" s="36">
        <v>53</v>
      </c>
      <c r="D59" s="77" t="s">
        <v>4</v>
      </c>
      <c r="E59" s="90" t="s">
        <v>151</v>
      </c>
    </row>
    <row r="60" spans="1:5" ht="22.5" customHeight="1">
      <c r="A60" s="41">
        <f t="shared" si="2"/>
        <v>48</v>
      </c>
      <c r="B60" s="10" t="s">
        <v>28</v>
      </c>
      <c r="C60" s="36">
        <v>5</v>
      </c>
      <c r="D60" s="77" t="s">
        <v>4</v>
      </c>
      <c r="E60" s="90" t="s">
        <v>151</v>
      </c>
    </row>
    <row r="61" spans="1:5" ht="22.5" customHeight="1">
      <c r="A61" s="41">
        <f t="shared" si="2"/>
        <v>49</v>
      </c>
      <c r="B61" s="11" t="s">
        <v>76</v>
      </c>
      <c r="C61" s="36">
        <v>1300</v>
      </c>
      <c r="D61" s="77" t="s">
        <v>4</v>
      </c>
      <c r="E61" s="90" t="s">
        <v>151</v>
      </c>
    </row>
    <row r="62" spans="1:5" ht="22.5" customHeight="1">
      <c r="A62" s="41">
        <f t="shared" si="2"/>
        <v>50</v>
      </c>
      <c r="B62" s="10" t="s">
        <v>77</v>
      </c>
      <c r="C62" s="36">
        <v>350</v>
      </c>
      <c r="D62" s="77" t="s">
        <v>4</v>
      </c>
      <c r="E62" s="90" t="s">
        <v>151</v>
      </c>
    </row>
    <row r="63" spans="1:5" ht="22.5" customHeight="1">
      <c r="A63" s="41">
        <f t="shared" si="2"/>
        <v>51</v>
      </c>
      <c r="B63" s="10" t="s">
        <v>78</v>
      </c>
      <c r="C63" s="36">
        <v>1050</v>
      </c>
      <c r="D63" s="77" t="s">
        <v>4</v>
      </c>
      <c r="E63" s="90" t="s">
        <v>151</v>
      </c>
    </row>
    <row r="64" spans="1:5" ht="22.5" customHeight="1">
      <c r="A64" s="41">
        <f t="shared" si="2"/>
        <v>52</v>
      </c>
      <c r="B64" s="11" t="s">
        <v>79</v>
      </c>
      <c r="C64" s="36">
        <v>4500</v>
      </c>
      <c r="D64" s="77" t="s">
        <v>4</v>
      </c>
      <c r="E64" s="90" t="s">
        <v>151</v>
      </c>
    </row>
    <row r="65" spans="1:5" ht="22.5" customHeight="1">
      <c r="A65" s="41">
        <f t="shared" si="2"/>
        <v>53</v>
      </c>
      <c r="B65" s="11" t="s">
        <v>80</v>
      </c>
      <c r="C65" s="36">
        <v>4500</v>
      </c>
      <c r="D65" s="77" t="s">
        <v>4</v>
      </c>
      <c r="E65" s="90" t="s">
        <v>151</v>
      </c>
    </row>
    <row r="66" spans="1:5" ht="22.5" customHeight="1">
      <c r="A66" s="41">
        <f t="shared" si="2"/>
        <v>54</v>
      </c>
      <c r="B66" s="11" t="s">
        <v>81</v>
      </c>
      <c r="C66" s="36">
        <v>5200</v>
      </c>
      <c r="D66" s="83" t="s">
        <v>137</v>
      </c>
      <c r="E66" s="90" t="s">
        <v>151</v>
      </c>
    </row>
    <row r="67" spans="1:5" ht="22.5" customHeight="1">
      <c r="A67" s="41">
        <f t="shared" si="2"/>
        <v>55</v>
      </c>
      <c r="B67" s="11" t="s">
        <v>82</v>
      </c>
      <c r="C67" s="13">
        <v>1500</v>
      </c>
      <c r="D67" s="83" t="s">
        <v>137</v>
      </c>
      <c r="E67" s="90" t="s">
        <v>152</v>
      </c>
    </row>
    <row r="68" spans="1:5" ht="22.5" customHeight="1">
      <c r="A68" s="41">
        <f t="shared" si="2"/>
        <v>56</v>
      </c>
      <c r="B68" s="11" t="s">
        <v>83</v>
      </c>
      <c r="C68" s="13">
        <v>750</v>
      </c>
      <c r="D68" s="83" t="s">
        <v>137</v>
      </c>
      <c r="E68" s="90" t="s">
        <v>152</v>
      </c>
    </row>
    <row r="69" spans="1:5" ht="22.5" customHeight="1">
      <c r="A69" s="41">
        <f t="shared" si="2"/>
        <v>57</v>
      </c>
      <c r="B69" s="10" t="s">
        <v>84</v>
      </c>
      <c r="C69" s="13">
        <v>3200</v>
      </c>
      <c r="D69" s="83" t="s">
        <v>137</v>
      </c>
      <c r="E69" s="90" t="s">
        <v>153</v>
      </c>
    </row>
    <row r="70" spans="1:5" ht="22.5" customHeight="1">
      <c r="A70" s="41">
        <f t="shared" si="2"/>
        <v>58</v>
      </c>
      <c r="B70" s="10" t="s">
        <v>95</v>
      </c>
      <c r="C70" s="13">
        <v>1600</v>
      </c>
      <c r="D70" s="83" t="s">
        <v>137</v>
      </c>
      <c r="E70" s="90" t="s">
        <v>153</v>
      </c>
    </row>
    <row r="71" spans="1:5" ht="22.5" customHeight="1">
      <c r="A71" s="41">
        <f t="shared" si="2"/>
        <v>59</v>
      </c>
      <c r="B71" s="10" t="s">
        <v>85</v>
      </c>
      <c r="C71" s="13">
        <v>18000</v>
      </c>
      <c r="D71" s="77" t="s">
        <v>4</v>
      </c>
      <c r="E71" s="90" t="s">
        <v>150</v>
      </c>
    </row>
    <row r="72" spans="1:5" ht="22.5" customHeight="1">
      <c r="A72" s="41">
        <f t="shared" si="2"/>
        <v>60</v>
      </c>
      <c r="B72" s="10" t="s">
        <v>87</v>
      </c>
      <c r="C72" s="13">
        <v>30000</v>
      </c>
      <c r="D72" s="77" t="s">
        <v>4</v>
      </c>
      <c r="E72" s="90" t="s">
        <v>150</v>
      </c>
    </row>
    <row r="73" spans="1:5" ht="22.5" customHeight="1">
      <c r="A73" s="41">
        <f t="shared" si="2"/>
        <v>61</v>
      </c>
      <c r="B73" s="10" t="s">
        <v>86</v>
      </c>
      <c r="C73" s="13">
        <v>18500</v>
      </c>
      <c r="D73" s="77" t="s">
        <v>4</v>
      </c>
      <c r="E73" s="90" t="s">
        <v>150</v>
      </c>
    </row>
    <row r="74" spans="1:5" ht="22.5" customHeight="1">
      <c r="A74" s="41">
        <f t="shared" si="2"/>
        <v>62</v>
      </c>
      <c r="B74" s="10" t="s">
        <v>88</v>
      </c>
      <c r="C74" s="13">
        <v>85</v>
      </c>
      <c r="D74" s="77" t="s">
        <v>4</v>
      </c>
      <c r="E74" s="90" t="s">
        <v>152</v>
      </c>
    </row>
    <row r="75" spans="1:5" ht="22.5" customHeight="1">
      <c r="A75" s="41">
        <f t="shared" si="2"/>
        <v>63</v>
      </c>
      <c r="B75" s="10" t="s">
        <v>89</v>
      </c>
      <c r="C75" s="35">
        <v>350</v>
      </c>
      <c r="D75" s="77" t="s">
        <v>4</v>
      </c>
      <c r="E75" s="90" t="s">
        <v>154</v>
      </c>
    </row>
    <row r="76" spans="1:5" ht="22.5" customHeight="1">
      <c r="A76" s="41">
        <f t="shared" si="2"/>
        <v>64</v>
      </c>
      <c r="B76" s="10" t="s">
        <v>38</v>
      </c>
      <c r="C76" s="35">
        <v>150</v>
      </c>
      <c r="D76" s="77" t="s">
        <v>4</v>
      </c>
      <c r="E76" s="90" t="s">
        <v>154</v>
      </c>
    </row>
    <row r="77" spans="1:5" ht="22.5" customHeight="1">
      <c r="A77" s="41">
        <f t="shared" si="2"/>
        <v>65</v>
      </c>
      <c r="B77" s="10" t="s">
        <v>39</v>
      </c>
      <c r="C77" s="35">
        <v>125</v>
      </c>
      <c r="D77" s="77" t="s">
        <v>4</v>
      </c>
      <c r="E77" s="90" t="s">
        <v>154</v>
      </c>
    </row>
    <row r="78" spans="1:5" ht="22.5" customHeight="1" thickBot="1">
      <c r="A78" s="57">
        <f t="shared" si="2"/>
        <v>66</v>
      </c>
      <c r="B78" s="18" t="s">
        <v>40</v>
      </c>
      <c r="C78" s="21">
        <v>1</v>
      </c>
      <c r="D78" s="78" t="s">
        <v>10</v>
      </c>
      <c r="E78" s="91" t="s">
        <v>150</v>
      </c>
    </row>
    <row r="79" spans="1:5" ht="22.5" customHeight="1" thickBot="1">
      <c r="A79" s="9" t="s">
        <v>132</v>
      </c>
      <c r="B79" s="1"/>
      <c r="C79" s="3"/>
      <c r="D79" s="3"/>
    </row>
    <row r="80" spans="1:5" ht="22.5" customHeight="1">
      <c r="A80" s="23">
        <f>A78+1</f>
        <v>67</v>
      </c>
      <c r="B80" s="17" t="s">
        <v>41</v>
      </c>
      <c r="C80" s="19">
        <v>589</v>
      </c>
      <c r="D80" s="76" t="s">
        <v>4</v>
      </c>
      <c r="E80" s="89" t="s">
        <v>155</v>
      </c>
    </row>
    <row r="81" spans="1:5" ht="22.5" customHeight="1">
      <c r="A81" s="24">
        <f t="shared" ref="A81:A96" si="3">A80+1</f>
        <v>68</v>
      </c>
      <c r="B81" s="10" t="s">
        <v>42</v>
      </c>
      <c r="C81" s="15">
        <v>211</v>
      </c>
      <c r="D81" s="77" t="s">
        <v>4</v>
      </c>
      <c r="E81" s="90" t="s">
        <v>155</v>
      </c>
    </row>
    <row r="82" spans="1:5" ht="22.5" customHeight="1">
      <c r="A82" s="24">
        <f t="shared" si="3"/>
        <v>69</v>
      </c>
      <c r="B82" s="10" t="s">
        <v>43</v>
      </c>
      <c r="C82" s="15">
        <v>160</v>
      </c>
      <c r="D82" s="77" t="s">
        <v>4</v>
      </c>
      <c r="E82" s="90" t="s">
        <v>155</v>
      </c>
    </row>
    <row r="83" spans="1:5" ht="22.5" customHeight="1">
      <c r="A83" s="24">
        <f t="shared" si="3"/>
        <v>70</v>
      </c>
      <c r="B83" s="39" t="s">
        <v>29</v>
      </c>
      <c r="C83" s="40">
        <v>120</v>
      </c>
      <c r="D83" s="77" t="s">
        <v>4</v>
      </c>
      <c r="E83" s="90" t="s">
        <v>155</v>
      </c>
    </row>
    <row r="84" spans="1:5" ht="22.5" customHeight="1" thickBot="1">
      <c r="A84" s="25">
        <f t="shared" si="3"/>
        <v>71</v>
      </c>
      <c r="B84" s="18" t="s">
        <v>12</v>
      </c>
      <c r="C84" s="26">
        <v>65</v>
      </c>
      <c r="D84" s="78" t="s">
        <v>4</v>
      </c>
      <c r="E84" s="91" t="s">
        <v>155</v>
      </c>
    </row>
    <row r="85" spans="1:5" ht="22.5" customHeight="1" thickBot="1">
      <c r="A85" s="9" t="s">
        <v>16</v>
      </c>
      <c r="B85" s="1"/>
      <c r="C85" s="3"/>
      <c r="D85" s="3"/>
    </row>
    <row r="86" spans="1:5" ht="22.5" customHeight="1">
      <c r="A86" s="23">
        <f>A84+1</f>
        <v>72</v>
      </c>
      <c r="B86" s="27" t="s">
        <v>99</v>
      </c>
      <c r="C86" s="34">
        <v>1</v>
      </c>
      <c r="D86" s="76" t="s">
        <v>10</v>
      </c>
      <c r="E86" s="89" t="s">
        <v>145</v>
      </c>
    </row>
    <row r="87" spans="1:5" ht="22.5" customHeight="1">
      <c r="A87" s="24">
        <f t="shared" si="3"/>
        <v>73</v>
      </c>
      <c r="B87" s="10" t="s">
        <v>126</v>
      </c>
      <c r="C87" s="14">
        <v>1</v>
      </c>
      <c r="D87" s="77" t="s">
        <v>4</v>
      </c>
      <c r="E87" s="90" t="s">
        <v>145</v>
      </c>
    </row>
    <row r="88" spans="1:5" ht="22.5" customHeight="1">
      <c r="A88" s="24">
        <f t="shared" si="3"/>
        <v>74</v>
      </c>
      <c r="B88" s="10" t="s">
        <v>115</v>
      </c>
      <c r="C88" s="14">
        <v>1</v>
      </c>
      <c r="D88" s="77" t="s">
        <v>4</v>
      </c>
      <c r="E88" s="90" t="s">
        <v>145</v>
      </c>
    </row>
    <row r="89" spans="1:5" ht="22.5" customHeight="1">
      <c r="A89" s="24">
        <f t="shared" si="3"/>
        <v>75</v>
      </c>
      <c r="B89" s="10" t="s">
        <v>102</v>
      </c>
      <c r="C89" s="14">
        <v>41</v>
      </c>
      <c r="D89" s="77" t="s">
        <v>4</v>
      </c>
      <c r="E89" s="90" t="s">
        <v>145</v>
      </c>
    </row>
    <row r="90" spans="1:5" ht="22.5" customHeight="1">
      <c r="A90" s="24">
        <f t="shared" si="3"/>
        <v>76</v>
      </c>
      <c r="B90" s="10" t="s">
        <v>109</v>
      </c>
      <c r="C90" s="14">
        <v>51</v>
      </c>
      <c r="D90" s="77" t="s">
        <v>4</v>
      </c>
      <c r="E90" s="90" t="s">
        <v>145</v>
      </c>
    </row>
    <row r="91" spans="1:5" ht="22.5" customHeight="1">
      <c r="A91" s="24">
        <f t="shared" si="3"/>
        <v>77</v>
      </c>
      <c r="B91" s="10" t="s">
        <v>97</v>
      </c>
      <c r="C91" s="14">
        <v>31</v>
      </c>
      <c r="D91" s="77" t="s">
        <v>4</v>
      </c>
      <c r="E91" s="90" t="s">
        <v>145</v>
      </c>
    </row>
    <row r="92" spans="1:5" ht="22.5" customHeight="1">
      <c r="A92" s="24">
        <f t="shared" si="3"/>
        <v>78</v>
      </c>
      <c r="B92" s="10" t="s">
        <v>112</v>
      </c>
      <c r="C92" s="14">
        <f>(C89+C90)*3</f>
        <v>276</v>
      </c>
      <c r="D92" s="77" t="s">
        <v>4</v>
      </c>
      <c r="E92" s="90" t="s">
        <v>145</v>
      </c>
    </row>
    <row r="93" spans="1:5" ht="22.5" customHeight="1">
      <c r="A93" s="24">
        <f t="shared" si="3"/>
        <v>79</v>
      </c>
      <c r="B93" s="10" t="s">
        <v>98</v>
      </c>
      <c r="C93" s="14">
        <v>1</v>
      </c>
      <c r="D93" s="77" t="s">
        <v>4</v>
      </c>
      <c r="E93" s="90" t="s">
        <v>145</v>
      </c>
    </row>
    <row r="94" spans="1:5" ht="22.5" customHeight="1">
      <c r="A94" s="24">
        <f t="shared" si="3"/>
        <v>80</v>
      </c>
      <c r="B94" s="10" t="s">
        <v>103</v>
      </c>
      <c r="C94" s="14">
        <v>1</v>
      </c>
      <c r="D94" s="77" t="s">
        <v>4</v>
      </c>
      <c r="E94" s="90" t="s">
        <v>145</v>
      </c>
    </row>
    <row r="95" spans="1:5" ht="22.5" customHeight="1">
      <c r="A95" s="24">
        <f t="shared" si="3"/>
        <v>81</v>
      </c>
      <c r="B95" s="10" t="s">
        <v>104</v>
      </c>
      <c r="C95" s="14">
        <v>3</v>
      </c>
      <c r="D95" s="77" t="s">
        <v>4</v>
      </c>
      <c r="E95" s="90" t="s">
        <v>145</v>
      </c>
    </row>
    <row r="96" spans="1:5" ht="22.5" customHeight="1">
      <c r="A96" s="24">
        <f t="shared" si="3"/>
        <v>82</v>
      </c>
      <c r="B96" s="10" t="s">
        <v>105</v>
      </c>
      <c r="C96" s="14">
        <v>1</v>
      </c>
      <c r="D96" s="77" t="s">
        <v>4</v>
      </c>
      <c r="E96" s="90" t="s">
        <v>145</v>
      </c>
    </row>
    <row r="97" spans="1:5" ht="22.5" customHeight="1" thickBot="1">
      <c r="A97" s="25">
        <f>A93+1</f>
        <v>80</v>
      </c>
      <c r="B97" s="31" t="s">
        <v>96</v>
      </c>
      <c r="C97" s="33">
        <v>1</v>
      </c>
      <c r="D97" s="78" t="s">
        <v>10</v>
      </c>
      <c r="E97" s="91" t="s">
        <v>145</v>
      </c>
    </row>
    <row r="98" spans="1:5" ht="22.5" customHeight="1" thickBot="1">
      <c r="A98" s="9" t="s">
        <v>17</v>
      </c>
      <c r="B98" s="28"/>
      <c r="C98" s="29"/>
      <c r="D98" s="30"/>
    </row>
    <row r="99" spans="1:5" ht="22.5" customHeight="1">
      <c r="A99" s="23">
        <f>A97+1</f>
        <v>81</v>
      </c>
      <c r="B99" s="27" t="s">
        <v>99</v>
      </c>
      <c r="C99" s="34">
        <v>1</v>
      </c>
      <c r="D99" s="76" t="s">
        <v>10</v>
      </c>
      <c r="E99" s="89" t="s">
        <v>145</v>
      </c>
    </row>
    <row r="100" spans="1:5" ht="22.5" customHeight="1">
      <c r="A100" s="24">
        <f>A99+1</f>
        <v>82</v>
      </c>
      <c r="B100" s="10" t="s">
        <v>125</v>
      </c>
      <c r="C100" s="14">
        <v>1</v>
      </c>
      <c r="D100" s="77" t="s">
        <v>4</v>
      </c>
      <c r="E100" s="90" t="s">
        <v>145</v>
      </c>
    </row>
    <row r="101" spans="1:5" ht="22.5" customHeight="1">
      <c r="A101" s="24">
        <f t="shared" ref="A101:A107" si="4">A100+1</f>
        <v>83</v>
      </c>
      <c r="B101" s="10" t="s">
        <v>102</v>
      </c>
      <c r="C101" s="14">
        <v>9</v>
      </c>
      <c r="D101" s="77" t="s">
        <v>4</v>
      </c>
      <c r="E101" s="90" t="s">
        <v>145</v>
      </c>
    </row>
    <row r="102" spans="1:5" ht="22.5" customHeight="1">
      <c r="A102" s="24">
        <f t="shared" si="4"/>
        <v>84</v>
      </c>
      <c r="B102" s="10" t="s">
        <v>97</v>
      </c>
      <c r="C102" s="14">
        <v>3</v>
      </c>
      <c r="D102" s="77" t="s">
        <v>4</v>
      </c>
      <c r="E102" s="90" t="s">
        <v>145</v>
      </c>
    </row>
    <row r="103" spans="1:5" ht="22.5" customHeight="1">
      <c r="A103" s="24">
        <f t="shared" si="4"/>
        <v>85</v>
      </c>
      <c r="B103" s="10" t="s">
        <v>112</v>
      </c>
      <c r="C103" s="14">
        <f>C101*3</f>
        <v>27</v>
      </c>
      <c r="D103" s="77" t="s">
        <v>4</v>
      </c>
      <c r="E103" s="90" t="s">
        <v>145</v>
      </c>
    </row>
    <row r="104" spans="1:5" ht="22.5" customHeight="1">
      <c r="A104" s="24">
        <f t="shared" si="4"/>
        <v>86</v>
      </c>
      <c r="B104" s="10" t="s">
        <v>98</v>
      </c>
      <c r="C104" s="14">
        <v>1</v>
      </c>
      <c r="D104" s="77" t="s">
        <v>4</v>
      </c>
      <c r="E104" s="90" t="s">
        <v>145</v>
      </c>
    </row>
    <row r="105" spans="1:5" ht="22.5" customHeight="1">
      <c r="A105" s="24">
        <f t="shared" si="4"/>
        <v>87</v>
      </c>
      <c r="B105" s="10" t="s">
        <v>103</v>
      </c>
      <c r="C105" s="14">
        <v>1</v>
      </c>
      <c r="D105" s="77" t="s">
        <v>4</v>
      </c>
      <c r="E105" s="90" t="s">
        <v>145</v>
      </c>
    </row>
    <row r="106" spans="1:5" ht="22.5" customHeight="1">
      <c r="A106" s="24">
        <f t="shared" si="4"/>
        <v>88</v>
      </c>
      <c r="B106" s="10" t="s">
        <v>104</v>
      </c>
      <c r="C106" s="14">
        <v>3</v>
      </c>
      <c r="D106" s="77" t="s">
        <v>4</v>
      </c>
      <c r="E106" s="90" t="s">
        <v>145</v>
      </c>
    </row>
    <row r="107" spans="1:5" ht="22.5" customHeight="1">
      <c r="A107" s="24">
        <f t="shared" si="4"/>
        <v>89</v>
      </c>
      <c r="B107" s="10" t="s">
        <v>105</v>
      </c>
      <c r="C107" s="14">
        <v>1</v>
      </c>
      <c r="D107" s="77" t="s">
        <v>4</v>
      </c>
      <c r="E107" s="90" t="s">
        <v>145</v>
      </c>
    </row>
    <row r="108" spans="1:5" ht="22.5" customHeight="1" thickBot="1">
      <c r="A108" s="25">
        <f>A104+1</f>
        <v>87</v>
      </c>
      <c r="B108" s="31" t="s">
        <v>96</v>
      </c>
      <c r="C108" s="33">
        <v>1</v>
      </c>
      <c r="D108" s="78" t="s">
        <v>10</v>
      </c>
      <c r="E108" s="91" t="s">
        <v>145</v>
      </c>
    </row>
    <row r="109" spans="1:5" ht="22.5" customHeight="1" thickBot="1">
      <c r="A109" s="9" t="s">
        <v>18</v>
      </c>
      <c r="B109" s="1"/>
      <c r="C109" s="3"/>
      <c r="D109" s="3"/>
    </row>
    <row r="110" spans="1:5" ht="22.5" customHeight="1">
      <c r="A110" s="23">
        <f>A108+1</f>
        <v>88</v>
      </c>
      <c r="B110" s="27" t="s">
        <v>99</v>
      </c>
      <c r="C110" s="34">
        <v>1</v>
      </c>
      <c r="D110" s="76" t="s">
        <v>10</v>
      </c>
      <c r="E110" s="89" t="s">
        <v>145</v>
      </c>
    </row>
    <row r="111" spans="1:5" ht="22.5" customHeight="1">
      <c r="A111" s="24">
        <f t="shared" ref="A111:A121" si="5">A110+1</f>
        <v>89</v>
      </c>
      <c r="B111" s="10" t="s">
        <v>123</v>
      </c>
      <c r="C111" s="14">
        <v>1</v>
      </c>
      <c r="D111" s="77" t="s">
        <v>4</v>
      </c>
      <c r="E111" s="90" t="s">
        <v>145</v>
      </c>
    </row>
    <row r="112" spans="1:5" ht="22.5" customHeight="1">
      <c r="A112" s="24">
        <f t="shared" si="5"/>
        <v>90</v>
      </c>
      <c r="B112" s="10" t="s">
        <v>124</v>
      </c>
      <c r="C112" s="14">
        <v>2</v>
      </c>
      <c r="D112" s="77" t="s">
        <v>4</v>
      </c>
      <c r="E112" s="90" t="s">
        <v>145</v>
      </c>
    </row>
    <row r="113" spans="1:5" ht="22.5" customHeight="1">
      <c r="A113" s="24">
        <f t="shared" si="5"/>
        <v>91</v>
      </c>
      <c r="B113" s="10" t="s">
        <v>114</v>
      </c>
      <c r="C113" s="14">
        <v>2</v>
      </c>
      <c r="D113" s="77" t="s">
        <v>4</v>
      </c>
      <c r="E113" s="90" t="s">
        <v>145</v>
      </c>
    </row>
    <row r="114" spans="1:5" ht="22.5" customHeight="1">
      <c r="A114" s="24">
        <f t="shared" si="5"/>
        <v>92</v>
      </c>
      <c r="B114" s="10" t="s">
        <v>102</v>
      </c>
      <c r="C114" s="14">
        <v>42</v>
      </c>
      <c r="D114" s="77" t="s">
        <v>4</v>
      </c>
      <c r="E114" s="90" t="s">
        <v>145</v>
      </c>
    </row>
    <row r="115" spans="1:5" ht="22.5" customHeight="1">
      <c r="A115" s="24">
        <f t="shared" si="5"/>
        <v>93</v>
      </c>
      <c r="B115" s="10" t="s">
        <v>109</v>
      </c>
      <c r="C115" s="14">
        <v>63</v>
      </c>
      <c r="D115" s="77" t="s">
        <v>4</v>
      </c>
      <c r="E115" s="90" t="s">
        <v>145</v>
      </c>
    </row>
    <row r="116" spans="1:5" ht="22.5" customHeight="1">
      <c r="A116" s="24">
        <f t="shared" si="5"/>
        <v>94</v>
      </c>
      <c r="B116" s="10" t="s">
        <v>97</v>
      </c>
      <c r="C116" s="14">
        <v>40</v>
      </c>
      <c r="D116" s="77" t="s">
        <v>4</v>
      </c>
      <c r="E116" s="90" t="s">
        <v>145</v>
      </c>
    </row>
    <row r="117" spans="1:5" ht="22.5" customHeight="1">
      <c r="A117" s="24">
        <f t="shared" si="5"/>
        <v>95</v>
      </c>
      <c r="B117" s="10" t="s">
        <v>112</v>
      </c>
      <c r="C117" s="14">
        <f>(C114+C115+C113)*3</f>
        <v>321</v>
      </c>
      <c r="D117" s="77" t="s">
        <v>4</v>
      </c>
      <c r="E117" s="90" t="s">
        <v>145</v>
      </c>
    </row>
    <row r="118" spans="1:5" ht="22.5" customHeight="1">
      <c r="A118" s="24">
        <f t="shared" si="5"/>
        <v>96</v>
      </c>
      <c r="B118" s="10" t="s">
        <v>117</v>
      </c>
      <c r="C118" s="14">
        <v>1</v>
      </c>
      <c r="D118" s="77" t="s">
        <v>4</v>
      </c>
      <c r="E118" s="90" t="s">
        <v>145</v>
      </c>
    </row>
    <row r="119" spans="1:5" ht="22.5" customHeight="1">
      <c r="A119" s="24">
        <f t="shared" si="5"/>
        <v>97</v>
      </c>
      <c r="B119" s="10" t="s">
        <v>103</v>
      </c>
      <c r="C119" s="14">
        <v>1</v>
      </c>
      <c r="D119" s="77" t="s">
        <v>4</v>
      </c>
      <c r="E119" s="90" t="s">
        <v>145</v>
      </c>
    </row>
    <row r="120" spans="1:5" ht="22.5" customHeight="1">
      <c r="A120" s="24">
        <f t="shared" si="5"/>
        <v>98</v>
      </c>
      <c r="B120" s="10" t="s">
        <v>104</v>
      </c>
      <c r="C120" s="14">
        <v>3</v>
      </c>
      <c r="D120" s="77" t="s">
        <v>4</v>
      </c>
      <c r="E120" s="90" t="s">
        <v>145</v>
      </c>
    </row>
    <row r="121" spans="1:5" ht="22.5" customHeight="1">
      <c r="A121" s="24">
        <f t="shared" si="5"/>
        <v>99</v>
      </c>
      <c r="B121" s="10" t="s">
        <v>105</v>
      </c>
      <c r="C121" s="14">
        <v>1</v>
      </c>
      <c r="D121" s="77" t="s">
        <v>4</v>
      </c>
      <c r="E121" s="90" t="s">
        <v>145</v>
      </c>
    </row>
    <row r="122" spans="1:5" ht="22.5" customHeight="1" thickBot="1">
      <c r="A122" s="25">
        <f>A118+1</f>
        <v>97</v>
      </c>
      <c r="B122" s="31" t="s">
        <v>96</v>
      </c>
      <c r="C122" s="33">
        <v>1</v>
      </c>
      <c r="D122" s="78" t="s">
        <v>10</v>
      </c>
      <c r="E122" s="91" t="s">
        <v>145</v>
      </c>
    </row>
    <row r="123" spans="1:5" ht="22.5" customHeight="1" thickBot="1">
      <c r="A123" s="9" t="s">
        <v>19</v>
      </c>
      <c r="B123" s="28"/>
      <c r="C123" s="29"/>
      <c r="D123" s="30"/>
    </row>
    <row r="124" spans="1:5" ht="22.5" customHeight="1">
      <c r="A124" s="23">
        <f>A122+1</f>
        <v>98</v>
      </c>
      <c r="B124" s="27" t="s">
        <v>99</v>
      </c>
      <c r="C124" s="34">
        <v>1</v>
      </c>
      <c r="D124" s="76" t="s">
        <v>10</v>
      </c>
      <c r="E124" s="89" t="s">
        <v>145</v>
      </c>
    </row>
    <row r="125" spans="1:5" ht="22.5" customHeight="1">
      <c r="A125" s="24">
        <f>A124+1</f>
        <v>99</v>
      </c>
      <c r="B125" s="10" t="s">
        <v>113</v>
      </c>
      <c r="C125" s="14">
        <v>1</v>
      </c>
      <c r="D125" s="77" t="s">
        <v>4</v>
      </c>
      <c r="E125" s="90" t="s">
        <v>145</v>
      </c>
    </row>
    <row r="126" spans="1:5" ht="22.5" customHeight="1">
      <c r="A126" s="24">
        <f t="shared" ref="A126:A132" si="6">A125+1</f>
        <v>100</v>
      </c>
      <c r="B126" s="10" t="s">
        <v>102</v>
      </c>
      <c r="C126" s="14">
        <v>39</v>
      </c>
      <c r="D126" s="77" t="s">
        <v>4</v>
      </c>
      <c r="E126" s="90" t="s">
        <v>145</v>
      </c>
    </row>
    <row r="127" spans="1:5" ht="22.5" customHeight="1">
      <c r="A127" s="24">
        <f t="shared" si="6"/>
        <v>101</v>
      </c>
      <c r="B127" s="10" t="s">
        <v>97</v>
      </c>
      <c r="C127" s="14">
        <v>13</v>
      </c>
      <c r="D127" s="77" t="s">
        <v>4</v>
      </c>
      <c r="E127" s="90" t="s">
        <v>145</v>
      </c>
    </row>
    <row r="128" spans="1:5" ht="22.5" customHeight="1">
      <c r="A128" s="24">
        <f t="shared" si="6"/>
        <v>102</v>
      </c>
      <c r="B128" s="10" t="s">
        <v>112</v>
      </c>
      <c r="C128" s="14">
        <f>C126*3</f>
        <v>117</v>
      </c>
      <c r="D128" s="77" t="s">
        <v>4</v>
      </c>
      <c r="E128" s="90" t="s">
        <v>145</v>
      </c>
    </row>
    <row r="129" spans="1:5" ht="22.5" customHeight="1">
      <c r="A129" s="24">
        <f t="shared" si="6"/>
        <v>103</v>
      </c>
      <c r="B129" s="11" t="s">
        <v>100</v>
      </c>
      <c r="C129" s="14">
        <v>1</v>
      </c>
      <c r="D129" s="77" t="s">
        <v>4</v>
      </c>
      <c r="E129" s="90" t="s">
        <v>145</v>
      </c>
    </row>
    <row r="130" spans="1:5" ht="22.5" customHeight="1">
      <c r="A130" s="24">
        <f t="shared" si="6"/>
        <v>104</v>
      </c>
      <c r="B130" s="10" t="s">
        <v>103</v>
      </c>
      <c r="C130" s="14">
        <v>1</v>
      </c>
      <c r="D130" s="77" t="s">
        <v>4</v>
      </c>
      <c r="E130" s="90" t="s">
        <v>145</v>
      </c>
    </row>
    <row r="131" spans="1:5" ht="22.5" customHeight="1">
      <c r="A131" s="24">
        <f t="shared" si="6"/>
        <v>105</v>
      </c>
      <c r="B131" s="10" t="s">
        <v>104</v>
      </c>
      <c r="C131" s="14">
        <v>3</v>
      </c>
      <c r="D131" s="77" t="s">
        <v>4</v>
      </c>
      <c r="E131" s="90" t="s">
        <v>145</v>
      </c>
    </row>
    <row r="132" spans="1:5" ht="22.5" customHeight="1">
      <c r="A132" s="24">
        <f t="shared" si="6"/>
        <v>106</v>
      </c>
      <c r="B132" s="10" t="s">
        <v>105</v>
      </c>
      <c r="C132" s="14">
        <v>1</v>
      </c>
      <c r="D132" s="77" t="s">
        <v>4</v>
      </c>
      <c r="E132" s="90" t="s">
        <v>145</v>
      </c>
    </row>
    <row r="133" spans="1:5" ht="22.5" customHeight="1" thickBot="1">
      <c r="A133" s="25">
        <f>A129+1</f>
        <v>104</v>
      </c>
      <c r="B133" s="31" t="s">
        <v>96</v>
      </c>
      <c r="C133" s="33">
        <v>1</v>
      </c>
      <c r="D133" s="78" t="s">
        <v>10</v>
      </c>
      <c r="E133" s="91" t="s">
        <v>145</v>
      </c>
    </row>
    <row r="134" spans="1:5" ht="22.5" customHeight="1" thickBot="1">
      <c r="A134" s="9" t="s">
        <v>20</v>
      </c>
      <c r="B134" s="1"/>
      <c r="C134" s="3"/>
      <c r="D134" s="3"/>
    </row>
    <row r="135" spans="1:5" s="12" customFormat="1" ht="22.5" customHeight="1">
      <c r="A135" s="23">
        <f>A133+1</f>
        <v>105</v>
      </c>
      <c r="B135" s="27" t="s">
        <v>99</v>
      </c>
      <c r="C135" s="34">
        <v>1</v>
      </c>
      <c r="D135" s="76" t="s">
        <v>10</v>
      </c>
      <c r="E135" s="89" t="s">
        <v>145</v>
      </c>
    </row>
    <row r="136" spans="1:5" s="12" customFormat="1" ht="22.5" customHeight="1">
      <c r="A136" s="24">
        <f t="shared" ref="A136:A146" si="7">A135+1</f>
        <v>106</v>
      </c>
      <c r="B136" s="10" t="s">
        <v>119</v>
      </c>
      <c r="C136" s="14">
        <v>1</v>
      </c>
      <c r="D136" s="77" t="s">
        <v>4</v>
      </c>
      <c r="E136" s="90" t="s">
        <v>145</v>
      </c>
    </row>
    <row r="137" spans="1:5" s="12" customFormat="1" ht="22.5" customHeight="1">
      <c r="A137" s="24">
        <f t="shared" si="7"/>
        <v>107</v>
      </c>
      <c r="B137" s="10" t="s">
        <v>122</v>
      </c>
      <c r="C137" s="14">
        <v>4</v>
      </c>
      <c r="D137" s="77" t="s">
        <v>4</v>
      </c>
      <c r="E137" s="90" t="s">
        <v>145</v>
      </c>
    </row>
    <row r="138" spans="1:5" s="12" customFormat="1" ht="22.5" customHeight="1">
      <c r="A138" s="24">
        <f t="shared" si="7"/>
        <v>108</v>
      </c>
      <c r="B138" s="10" t="s">
        <v>114</v>
      </c>
      <c r="C138" s="14">
        <v>2</v>
      </c>
      <c r="D138" s="77" t="s">
        <v>4</v>
      </c>
      <c r="E138" s="90" t="s">
        <v>145</v>
      </c>
    </row>
    <row r="139" spans="1:5" s="12" customFormat="1" ht="22.5" customHeight="1">
      <c r="A139" s="24">
        <f t="shared" si="7"/>
        <v>109</v>
      </c>
      <c r="B139" s="10" t="s">
        <v>102</v>
      </c>
      <c r="C139" s="14">
        <v>36</v>
      </c>
      <c r="D139" s="77" t="s">
        <v>4</v>
      </c>
      <c r="E139" s="90" t="s">
        <v>145</v>
      </c>
    </row>
    <row r="140" spans="1:5" s="12" customFormat="1" ht="22.5" customHeight="1">
      <c r="A140" s="24">
        <f t="shared" si="7"/>
        <v>110</v>
      </c>
      <c r="B140" s="10" t="s">
        <v>109</v>
      </c>
      <c r="C140" s="14">
        <v>63</v>
      </c>
      <c r="D140" s="77" t="s">
        <v>4</v>
      </c>
      <c r="E140" s="90" t="s">
        <v>145</v>
      </c>
    </row>
    <row r="141" spans="1:5" s="12" customFormat="1" ht="22.5" customHeight="1">
      <c r="A141" s="24">
        <f t="shared" si="7"/>
        <v>111</v>
      </c>
      <c r="B141" s="10" t="s">
        <v>97</v>
      </c>
      <c r="C141" s="14">
        <v>38</v>
      </c>
      <c r="D141" s="77" t="s">
        <v>4</v>
      </c>
      <c r="E141" s="90" t="s">
        <v>145</v>
      </c>
    </row>
    <row r="142" spans="1:5" s="12" customFormat="1" ht="22.5" customHeight="1">
      <c r="A142" s="24">
        <f t="shared" si="7"/>
        <v>112</v>
      </c>
      <c r="B142" s="10" t="s">
        <v>112</v>
      </c>
      <c r="C142" s="14">
        <f>(C139+C140+C138)*3</f>
        <v>303</v>
      </c>
      <c r="D142" s="77" t="s">
        <v>4</v>
      </c>
      <c r="E142" s="90" t="s">
        <v>145</v>
      </c>
    </row>
    <row r="143" spans="1:5" ht="22.5" customHeight="1">
      <c r="A143" s="24">
        <f t="shared" si="7"/>
        <v>113</v>
      </c>
      <c r="B143" s="10" t="s">
        <v>98</v>
      </c>
      <c r="C143" s="14">
        <v>1</v>
      </c>
      <c r="D143" s="77" t="s">
        <v>4</v>
      </c>
      <c r="E143" s="90" t="s">
        <v>145</v>
      </c>
    </row>
    <row r="144" spans="1:5" ht="22.5" customHeight="1">
      <c r="A144" s="24">
        <f t="shared" si="7"/>
        <v>114</v>
      </c>
      <c r="B144" s="10" t="s">
        <v>103</v>
      </c>
      <c r="C144" s="14">
        <v>1</v>
      </c>
      <c r="D144" s="77" t="s">
        <v>4</v>
      </c>
      <c r="E144" s="90" t="s">
        <v>145</v>
      </c>
    </row>
    <row r="145" spans="1:5" ht="22.5" customHeight="1">
      <c r="A145" s="24">
        <f t="shared" si="7"/>
        <v>115</v>
      </c>
      <c r="B145" s="10" t="s">
        <v>104</v>
      </c>
      <c r="C145" s="14">
        <v>3</v>
      </c>
      <c r="D145" s="77" t="s">
        <v>4</v>
      </c>
      <c r="E145" s="90" t="s">
        <v>145</v>
      </c>
    </row>
    <row r="146" spans="1:5" ht="22.5" customHeight="1">
      <c r="A146" s="24">
        <f t="shared" si="7"/>
        <v>116</v>
      </c>
      <c r="B146" s="10" t="s">
        <v>105</v>
      </c>
      <c r="C146" s="14">
        <v>1</v>
      </c>
      <c r="D146" s="77" t="s">
        <v>4</v>
      </c>
      <c r="E146" s="90" t="s">
        <v>145</v>
      </c>
    </row>
    <row r="147" spans="1:5" ht="22.5" customHeight="1" thickBot="1">
      <c r="A147" s="25">
        <f>A143+1</f>
        <v>114</v>
      </c>
      <c r="B147" s="31" t="s">
        <v>96</v>
      </c>
      <c r="C147" s="33">
        <v>1</v>
      </c>
      <c r="D147" s="78" t="s">
        <v>10</v>
      </c>
      <c r="E147" s="91" t="s">
        <v>145</v>
      </c>
    </row>
    <row r="148" spans="1:5" ht="22.5" customHeight="1" thickBot="1">
      <c r="A148" s="9" t="s">
        <v>21</v>
      </c>
      <c r="B148" s="28"/>
      <c r="C148" s="29"/>
      <c r="D148" s="30"/>
    </row>
    <row r="149" spans="1:5" ht="22.5" customHeight="1">
      <c r="A149" s="23">
        <f>A147+1</f>
        <v>115</v>
      </c>
      <c r="B149" s="27" t="s">
        <v>99</v>
      </c>
      <c r="C149" s="34">
        <v>1</v>
      </c>
      <c r="D149" s="76" t="s">
        <v>10</v>
      </c>
      <c r="E149" s="89" t="s">
        <v>145</v>
      </c>
    </row>
    <row r="150" spans="1:5" ht="22.5" customHeight="1">
      <c r="A150" s="24">
        <f>A149+1</f>
        <v>116</v>
      </c>
      <c r="B150" s="10" t="s">
        <v>121</v>
      </c>
      <c r="C150" s="14">
        <v>1</v>
      </c>
      <c r="D150" s="77" t="s">
        <v>4</v>
      </c>
      <c r="E150" s="90" t="s">
        <v>145</v>
      </c>
    </row>
    <row r="151" spans="1:5" ht="22.5" customHeight="1">
      <c r="A151" s="24">
        <f t="shared" ref="A151:A157" si="8">A150+1</f>
        <v>117</v>
      </c>
      <c r="B151" s="10" t="s">
        <v>102</v>
      </c>
      <c r="C151" s="14">
        <v>39</v>
      </c>
      <c r="D151" s="77" t="s">
        <v>4</v>
      </c>
      <c r="E151" s="90" t="s">
        <v>145</v>
      </c>
    </row>
    <row r="152" spans="1:5" ht="22.5" customHeight="1">
      <c r="A152" s="24">
        <f t="shared" si="8"/>
        <v>118</v>
      </c>
      <c r="B152" s="10" t="s">
        <v>97</v>
      </c>
      <c r="C152" s="14">
        <v>13</v>
      </c>
      <c r="D152" s="77" t="s">
        <v>4</v>
      </c>
      <c r="E152" s="90" t="s">
        <v>145</v>
      </c>
    </row>
    <row r="153" spans="1:5" ht="22.5" customHeight="1">
      <c r="A153" s="24">
        <f t="shared" si="8"/>
        <v>119</v>
      </c>
      <c r="B153" s="10" t="s">
        <v>112</v>
      </c>
      <c r="C153" s="14">
        <f>C151*3</f>
        <v>117</v>
      </c>
      <c r="D153" s="77" t="s">
        <v>4</v>
      </c>
      <c r="E153" s="90" t="s">
        <v>145</v>
      </c>
    </row>
    <row r="154" spans="1:5" ht="22.5" customHeight="1">
      <c r="A154" s="24">
        <f t="shared" si="8"/>
        <v>120</v>
      </c>
      <c r="B154" s="11" t="s">
        <v>117</v>
      </c>
      <c r="C154" s="14">
        <v>1</v>
      </c>
      <c r="D154" s="77" t="s">
        <v>4</v>
      </c>
      <c r="E154" s="90" t="s">
        <v>145</v>
      </c>
    </row>
    <row r="155" spans="1:5" ht="22.5" customHeight="1">
      <c r="A155" s="24">
        <f t="shared" si="8"/>
        <v>121</v>
      </c>
      <c r="B155" s="10" t="s">
        <v>103</v>
      </c>
      <c r="C155" s="14">
        <v>1</v>
      </c>
      <c r="D155" s="77" t="s">
        <v>4</v>
      </c>
      <c r="E155" s="90" t="s">
        <v>145</v>
      </c>
    </row>
    <row r="156" spans="1:5" ht="22.5" customHeight="1">
      <c r="A156" s="24">
        <f t="shared" si="8"/>
        <v>122</v>
      </c>
      <c r="B156" s="10" t="s">
        <v>104</v>
      </c>
      <c r="C156" s="14">
        <v>3</v>
      </c>
      <c r="D156" s="77" t="s">
        <v>4</v>
      </c>
      <c r="E156" s="90" t="s">
        <v>145</v>
      </c>
    </row>
    <row r="157" spans="1:5" ht="22.5" customHeight="1">
      <c r="A157" s="24">
        <f t="shared" si="8"/>
        <v>123</v>
      </c>
      <c r="B157" s="10" t="s">
        <v>105</v>
      </c>
      <c r="C157" s="14">
        <v>1</v>
      </c>
      <c r="D157" s="77" t="s">
        <v>4</v>
      </c>
      <c r="E157" s="90" t="s">
        <v>145</v>
      </c>
    </row>
    <row r="158" spans="1:5" ht="22.5" customHeight="1" thickBot="1">
      <c r="A158" s="25">
        <f>A154+1</f>
        <v>121</v>
      </c>
      <c r="B158" s="31" t="s">
        <v>96</v>
      </c>
      <c r="C158" s="33">
        <v>1</v>
      </c>
      <c r="D158" s="78" t="s">
        <v>10</v>
      </c>
      <c r="E158" s="91" t="s">
        <v>145</v>
      </c>
    </row>
    <row r="159" spans="1:5" ht="22.5" customHeight="1" thickBot="1">
      <c r="A159" s="49" t="s">
        <v>22</v>
      </c>
      <c r="B159" s="1"/>
      <c r="C159" s="3"/>
      <c r="D159" s="3"/>
    </row>
    <row r="160" spans="1:5" ht="22.5" customHeight="1">
      <c r="A160" s="23">
        <f>A158+1</f>
        <v>122</v>
      </c>
      <c r="B160" s="27" t="s">
        <v>99</v>
      </c>
      <c r="C160" s="34">
        <v>1</v>
      </c>
      <c r="D160" s="76" t="s">
        <v>10</v>
      </c>
      <c r="E160" s="89" t="s">
        <v>145</v>
      </c>
    </row>
    <row r="161" spans="1:5" ht="22.5" customHeight="1">
      <c r="A161" s="24">
        <f t="shared" ref="A161:A171" si="9">A160+1</f>
        <v>123</v>
      </c>
      <c r="B161" s="10" t="s">
        <v>119</v>
      </c>
      <c r="C161" s="14">
        <v>1</v>
      </c>
      <c r="D161" s="77" t="s">
        <v>4</v>
      </c>
      <c r="E161" s="90" t="s">
        <v>145</v>
      </c>
    </row>
    <row r="162" spans="1:5" ht="22.5" customHeight="1">
      <c r="A162" s="24">
        <f t="shared" si="9"/>
        <v>124</v>
      </c>
      <c r="B162" s="10" t="s">
        <v>120</v>
      </c>
      <c r="C162" s="14">
        <v>4</v>
      </c>
      <c r="D162" s="77" t="s">
        <v>4</v>
      </c>
      <c r="E162" s="90" t="s">
        <v>145</v>
      </c>
    </row>
    <row r="163" spans="1:5" ht="22.5" customHeight="1">
      <c r="A163" s="24">
        <f t="shared" si="9"/>
        <v>125</v>
      </c>
      <c r="B163" s="10" t="s">
        <v>114</v>
      </c>
      <c r="C163" s="14">
        <v>2</v>
      </c>
      <c r="D163" s="77" t="s">
        <v>4</v>
      </c>
      <c r="E163" s="90" t="s">
        <v>145</v>
      </c>
    </row>
    <row r="164" spans="1:5" ht="22.5" customHeight="1">
      <c r="A164" s="24">
        <f t="shared" si="9"/>
        <v>126</v>
      </c>
      <c r="B164" s="10" t="s">
        <v>102</v>
      </c>
      <c r="C164" s="14">
        <v>33</v>
      </c>
      <c r="D164" s="77" t="s">
        <v>4</v>
      </c>
      <c r="E164" s="90" t="s">
        <v>145</v>
      </c>
    </row>
    <row r="165" spans="1:5" ht="22.5" customHeight="1">
      <c r="A165" s="24">
        <f t="shared" si="9"/>
        <v>127</v>
      </c>
      <c r="B165" s="10" t="s">
        <v>109</v>
      </c>
      <c r="C165" s="14">
        <v>63</v>
      </c>
      <c r="D165" s="77" t="s">
        <v>4</v>
      </c>
      <c r="E165" s="90" t="s">
        <v>145</v>
      </c>
    </row>
    <row r="166" spans="1:5" ht="22.5" customHeight="1">
      <c r="A166" s="24">
        <f t="shared" si="9"/>
        <v>128</v>
      </c>
      <c r="B166" s="10" t="s">
        <v>97</v>
      </c>
      <c r="C166" s="14">
        <v>36</v>
      </c>
      <c r="D166" s="77" t="s">
        <v>4</v>
      </c>
      <c r="E166" s="90" t="s">
        <v>145</v>
      </c>
    </row>
    <row r="167" spans="1:5" ht="22.5" customHeight="1">
      <c r="A167" s="24">
        <f t="shared" si="9"/>
        <v>129</v>
      </c>
      <c r="B167" s="10" t="s">
        <v>112</v>
      </c>
      <c r="C167" s="14">
        <f>(C164+C165+C163)*3</f>
        <v>294</v>
      </c>
      <c r="D167" s="77" t="s">
        <v>4</v>
      </c>
      <c r="E167" s="90" t="s">
        <v>145</v>
      </c>
    </row>
    <row r="168" spans="1:5" ht="22.5" customHeight="1">
      <c r="A168" s="24">
        <f t="shared" si="9"/>
        <v>130</v>
      </c>
      <c r="B168" s="10" t="s">
        <v>118</v>
      </c>
      <c r="C168" s="14">
        <v>4</v>
      </c>
      <c r="D168" s="77" t="s">
        <v>4</v>
      </c>
      <c r="E168" s="90" t="s">
        <v>145</v>
      </c>
    </row>
    <row r="169" spans="1:5" ht="22.5" customHeight="1">
      <c r="A169" s="24">
        <f t="shared" si="9"/>
        <v>131</v>
      </c>
      <c r="B169" s="10" t="s">
        <v>103</v>
      </c>
      <c r="C169" s="14">
        <v>1</v>
      </c>
      <c r="D169" s="77" t="s">
        <v>4</v>
      </c>
      <c r="E169" s="90" t="s">
        <v>145</v>
      </c>
    </row>
    <row r="170" spans="1:5" ht="22.5" customHeight="1">
      <c r="A170" s="24">
        <f t="shared" si="9"/>
        <v>132</v>
      </c>
      <c r="B170" s="10" t="s">
        <v>104</v>
      </c>
      <c r="C170" s="14">
        <v>3</v>
      </c>
      <c r="D170" s="77" t="s">
        <v>4</v>
      </c>
      <c r="E170" s="90" t="s">
        <v>145</v>
      </c>
    </row>
    <row r="171" spans="1:5" ht="22.5" customHeight="1">
      <c r="A171" s="24">
        <f t="shared" si="9"/>
        <v>133</v>
      </c>
      <c r="B171" s="10" t="s">
        <v>105</v>
      </c>
      <c r="C171" s="14">
        <v>1</v>
      </c>
      <c r="D171" s="77" t="s">
        <v>4</v>
      </c>
      <c r="E171" s="90" t="s">
        <v>145</v>
      </c>
    </row>
    <row r="172" spans="1:5" ht="22.5" customHeight="1" thickBot="1">
      <c r="A172" s="25">
        <f>A168+1</f>
        <v>131</v>
      </c>
      <c r="B172" s="31" t="s">
        <v>96</v>
      </c>
      <c r="C172" s="33">
        <v>1</v>
      </c>
      <c r="D172" s="78" t="s">
        <v>10</v>
      </c>
      <c r="E172" s="91" t="s">
        <v>145</v>
      </c>
    </row>
    <row r="173" spans="1:5" ht="22.5" customHeight="1" thickBot="1">
      <c r="A173" s="9" t="s">
        <v>23</v>
      </c>
      <c r="B173" s="28"/>
      <c r="C173" s="29"/>
      <c r="D173" s="30"/>
    </row>
    <row r="174" spans="1:5" ht="22.5" customHeight="1">
      <c r="A174" s="23">
        <f>A172+1</f>
        <v>132</v>
      </c>
      <c r="B174" s="27" t="s">
        <v>99</v>
      </c>
      <c r="C174" s="34">
        <v>1</v>
      </c>
      <c r="D174" s="76" t="s">
        <v>10</v>
      </c>
      <c r="E174" s="89" t="s">
        <v>145</v>
      </c>
    </row>
    <row r="175" spans="1:5" ht="22.5" customHeight="1">
      <c r="A175" s="24">
        <f>A174+1</f>
        <v>133</v>
      </c>
      <c r="B175" s="10" t="s">
        <v>116</v>
      </c>
      <c r="C175" s="14">
        <v>1</v>
      </c>
      <c r="D175" s="77" t="s">
        <v>4</v>
      </c>
      <c r="E175" s="90" t="s">
        <v>145</v>
      </c>
    </row>
    <row r="176" spans="1:5" ht="22.5" customHeight="1">
      <c r="A176" s="24">
        <f t="shared" ref="A176:A182" si="10">A175+1</f>
        <v>134</v>
      </c>
      <c r="B176" s="10" t="s">
        <v>102</v>
      </c>
      <c r="C176" s="14">
        <v>42</v>
      </c>
      <c r="D176" s="77" t="s">
        <v>4</v>
      </c>
      <c r="E176" s="90" t="s">
        <v>145</v>
      </c>
    </row>
    <row r="177" spans="1:5" ht="22.5" customHeight="1">
      <c r="A177" s="24">
        <f t="shared" si="10"/>
        <v>135</v>
      </c>
      <c r="B177" s="10" t="s">
        <v>97</v>
      </c>
      <c r="C177" s="14">
        <v>14</v>
      </c>
      <c r="D177" s="77" t="s">
        <v>4</v>
      </c>
      <c r="E177" s="90" t="s">
        <v>145</v>
      </c>
    </row>
    <row r="178" spans="1:5" ht="22.5" customHeight="1">
      <c r="A178" s="24">
        <f t="shared" si="10"/>
        <v>136</v>
      </c>
      <c r="B178" s="10" t="s">
        <v>112</v>
      </c>
      <c r="C178" s="14">
        <f>C176*3</f>
        <v>126</v>
      </c>
      <c r="D178" s="77" t="s">
        <v>4</v>
      </c>
      <c r="E178" s="90" t="s">
        <v>145</v>
      </c>
    </row>
    <row r="179" spans="1:5" ht="22.5" customHeight="1">
      <c r="A179" s="24">
        <f t="shared" si="10"/>
        <v>137</v>
      </c>
      <c r="B179" s="11" t="s">
        <v>117</v>
      </c>
      <c r="C179" s="14">
        <v>1</v>
      </c>
      <c r="D179" s="77" t="s">
        <v>4</v>
      </c>
      <c r="E179" s="90" t="s">
        <v>145</v>
      </c>
    </row>
    <row r="180" spans="1:5" ht="22.5" customHeight="1">
      <c r="A180" s="24">
        <f t="shared" si="10"/>
        <v>138</v>
      </c>
      <c r="B180" s="10" t="s">
        <v>103</v>
      </c>
      <c r="C180" s="14">
        <v>1</v>
      </c>
      <c r="D180" s="77" t="s">
        <v>4</v>
      </c>
      <c r="E180" s="90" t="s">
        <v>145</v>
      </c>
    </row>
    <row r="181" spans="1:5" ht="22.5" customHeight="1">
      <c r="A181" s="24">
        <f t="shared" si="10"/>
        <v>139</v>
      </c>
      <c r="B181" s="10" t="s">
        <v>104</v>
      </c>
      <c r="C181" s="14">
        <v>3</v>
      </c>
      <c r="D181" s="77" t="s">
        <v>4</v>
      </c>
      <c r="E181" s="90" t="s">
        <v>145</v>
      </c>
    </row>
    <row r="182" spans="1:5" ht="22.5" customHeight="1">
      <c r="A182" s="24">
        <f t="shared" si="10"/>
        <v>140</v>
      </c>
      <c r="B182" s="10" t="s">
        <v>105</v>
      </c>
      <c r="C182" s="14">
        <v>1</v>
      </c>
      <c r="D182" s="77" t="s">
        <v>4</v>
      </c>
      <c r="E182" s="90" t="s">
        <v>145</v>
      </c>
    </row>
    <row r="183" spans="1:5" ht="22.5" customHeight="1" thickBot="1">
      <c r="A183" s="25">
        <f>A179+1</f>
        <v>138</v>
      </c>
      <c r="B183" s="31" t="s">
        <v>96</v>
      </c>
      <c r="C183" s="33">
        <v>1</v>
      </c>
      <c r="D183" s="78" t="s">
        <v>10</v>
      </c>
      <c r="E183" s="91" t="s">
        <v>145</v>
      </c>
    </row>
    <row r="184" spans="1:5" ht="22.5" customHeight="1" thickBot="1">
      <c r="A184" s="9" t="s">
        <v>24</v>
      </c>
      <c r="B184" s="1"/>
      <c r="C184" s="3"/>
      <c r="D184" s="3"/>
    </row>
    <row r="185" spans="1:5" ht="22.5" customHeight="1">
      <c r="A185" s="23">
        <f>A183+1</f>
        <v>139</v>
      </c>
      <c r="B185" s="17" t="s">
        <v>99</v>
      </c>
      <c r="C185" s="34">
        <v>1</v>
      </c>
      <c r="D185" s="58" t="s">
        <v>10</v>
      </c>
      <c r="E185" s="89" t="s">
        <v>145</v>
      </c>
    </row>
    <row r="186" spans="1:5" ht="22.5" customHeight="1">
      <c r="A186" s="41">
        <v>129</v>
      </c>
      <c r="B186" s="10" t="s">
        <v>113</v>
      </c>
      <c r="C186" s="50">
        <v>1</v>
      </c>
      <c r="D186" s="59" t="s">
        <v>4</v>
      </c>
      <c r="E186" s="90" t="s">
        <v>145</v>
      </c>
    </row>
    <row r="187" spans="1:5" ht="22.5" customHeight="1">
      <c r="A187" s="41">
        <v>130</v>
      </c>
      <c r="B187" s="10" t="s">
        <v>115</v>
      </c>
      <c r="C187" s="50">
        <v>3</v>
      </c>
      <c r="D187" s="59" t="s">
        <v>4</v>
      </c>
      <c r="E187" s="90" t="s">
        <v>145</v>
      </c>
    </row>
    <row r="188" spans="1:5" ht="22.5" customHeight="1">
      <c r="A188" s="41">
        <v>131</v>
      </c>
      <c r="B188" s="10" t="s">
        <v>114</v>
      </c>
      <c r="C188" s="50">
        <v>2</v>
      </c>
      <c r="D188" s="59" t="s">
        <v>4</v>
      </c>
      <c r="E188" s="90" t="s">
        <v>145</v>
      </c>
    </row>
    <row r="189" spans="1:5" ht="22.5" customHeight="1">
      <c r="A189" s="41">
        <v>132</v>
      </c>
      <c r="B189" s="10" t="s">
        <v>102</v>
      </c>
      <c r="C189" s="50">
        <v>43</v>
      </c>
      <c r="D189" s="59" t="s">
        <v>4</v>
      </c>
      <c r="E189" s="90" t="s">
        <v>145</v>
      </c>
    </row>
    <row r="190" spans="1:5" ht="22.5" customHeight="1">
      <c r="A190" s="41">
        <v>133</v>
      </c>
      <c r="B190" s="10" t="s">
        <v>109</v>
      </c>
      <c r="C190" s="50">
        <v>75</v>
      </c>
      <c r="D190" s="59" t="s">
        <v>4</v>
      </c>
      <c r="E190" s="90" t="s">
        <v>145</v>
      </c>
    </row>
    <row r="191" spans="1:5" ht="22.5" customHeight="1">
      <c r="A191" s="41">
        <f t="shared" ref="A191:A196" si="11">A190+1</f>
        <v>134</v>
      </c>
      <c r="B191" s="10" t="s">
        <v>97</v>
      </c>
      <c r="C191" s="50">
        <v>41</v>
      </c>
      <c r="D191" s="59" t="s">
        <v>4</v>
      </c>
      <c r="E191" s="90" t="s">
        <v>145</v>
      </c>
    </row>
    <row r="192" spans="1:5" ht="22.5" customHeight="1">
      <c r="A192" s="41">
        <f t="shared" si="11"/>
        <v>135</v>
      </c>
      <c r="B192" s="10" t="s">
        <v>112</v>
      </c>
      <c r="C192" s="50">
        <f>(C189+C190+C188)*3</f>
        <v>360</v>
      </c>
      <c r="D192" s="59" t="s">
        <v>4</v>
      </c>
      <c r="E192" s="90" t="s">
        <v>145</v>
      </c>
    </row>
    <row r="193" spans="1:5" ht="22.5" customHeight="1">
      <c r="A193" s="41">
        <f t="shared" si="11"/>
        <v>136</v>
      </c>
      <c r="B193" s="10" t="s">
        <v>98</v>
      </c>
      <c r="C193" s="50">
        <v>1</v>
      </c>
      <c r="D193" s="59" t="s">
        <v>4</v>
      </c>
      <c r="E193" s="90" t="s">
        <v>145</v>
      </c>
    </row>
    <row r="194" spans="1:5" ht="22.5" customHeight="1">
      <c r="A194" s="41">
        <f t="shared" si="11"/>
        <v>137</v>
      </c>
      <c r="B194" s="10" t="s">
        <v>103</v>
      </c>
      <c r="C194" s="50">
        <v>1</v>
      </c>
      <c r="D194" s="59" t="s">
        <v>4</v>
      </c>
      <c r="E194" s="90" t="s">
        <v>145</v>
      </c>
    </row>
    <row r="195" spans="1:5" ht="22.5" customHeight="1">
      <c r="A195" s="41">
        <f t="shared" si="11"/>
        <v>138</v>
      </c>
      <c r="B195" s="10" t="s">
        <v>104</v>
      </c>
      <c r="C195" s="50">
        <v>3</v>
      </c>
      <c r="D195" s="59" t="s">
        <v>4</v>
      </c>
      <c r="E195" s="90" t="s">
        <v>145</v>
      </c>
    </row>
    <row r="196" spans="1:5" ht="22.5" customHeight="1">
      <c r="A196" s="41">
        <f t="shared" si="11"/>
        <v>139</v>
      </c>
      <c r="B196" s="10" t="s">
        <v>105</v>
      </c>
      <c r="C196" s="50">
        <v>1</v>
      </c>
      <c r="D196" s="59" t="s">
        <v>4</v>
      </c>
      <c r="E196" s="90" t="s">
        <v>145</v>
      </c>
    </row>
    <row r="197" spans="1:5" ht="22.5" customHeight="1" thickBot="1">
      <c r="A197" s="57">
        <f>A193+1</f>
        <v>137</v>
      </c>
      <c r="B197" s="18" t="s">
        <v>96</v>
      </c>
      <c r="C197" s="82">
        <v>1</v>
      </c>
      <c r="D197" s="60" t="s">
        <v>10</v>
      </c>
      <c r="E197" s="91" t="s">
        <v>145</v>
      </c>
    </row>
    <row r="198" spans="1:5" ht="22.5" customHeight="1" thickBot="1">
      <c r="A198" s="9" t="s">
        <v>25</v>
      </c>
      <c r="B198" s="28"/>
      <c r="C198" s="29"/>
      <c r="D198" s="30"/>
    </row>
    <row r="199" spans="1:5" ht="22.5" customHeight="1">
      <c r="A199" s="23">
        <f>A197+1</f>
        <v>138</v>
      </c>
      <c r="B199" s="27" t="s">
        <v>99</v>
      </c>
      <c r="C199" s="34">
        <v>1</v>
      </c>
      <c r="D199" s="76" t="s">
        <v>10</v>
      </c>
      <c r="E199" s="89" t="s">
        <v>145</v>
      </c>
    </row>
    <row r="200" spans="1:5" ht="22.5" customHeight="1">
      <c r="A200" s="24">
        <f>A199+1</f>
        <v>139</v>
      </c>
      <c r="B200" s="10" t="s">
        <v>110</v>
      </c>
      <c r="C200" s="14">
        <v>1</v>
      </c>
      <c r="D200" s="77" t="s">
        <v>4</v>
      </c>
      <c r="E200" s="90" t="s">
        <v>145</v>
      </c>
    </row>
    <row r="201" spans="1:5" ht="22.5" customHeight="1">
      <c r="A201" s="24">
        <f>A200+1</f>
        <v>140</v>
      </c>
      <c r="B201" s="10" t="s">
        <v>111</v>
      </c>
      <c r="C201" s="14">
        <v>27</v>
      </c>
      <c r="D201" s="77" t="s">
        <v>4</v>
      </c>
      <c r="E201" s="90" t="s">
        <v>145</v>
      </c>
    </row>
    <row r="202" spans="1:5" ht="22.5" customHeight="1">
      <c r="A202" s="24">
        <f t="shared" ref="A202:A207" si="12">A201+1</f>
        <v>141</v>
      </c>
      <c r="B202" s="10" t="s">
        <v>97</v>
      </c>
      <c r="C202" s="14">
        <v>9</v>
      </c>
      <c r="D202" s="77" t="s">
        <v>4</v>
      </c>
      <c r="E202" s="90" t="s">
        <v>145</v>
      </c>
    </row>
    <row r="203" spans="1:5" ht="22.5" customHeight="1">
      <c r="A203" s="24">
        <f t="shared" si="12"/>
        <v>142</v>
      </c>
      <c r="B203" s="10" t="s">
        <v>112</v>
      </c>
      <c r="C203" s="14">
        <f>C201*3</f>
        <v>81</v>
      </c>
      <c r="D203" s="77" t="s">
        <v>4</v>
      </c>
      <c r="E203" s="90" t="s">
        <v>145</v>
      </c>
    </row>
    <row r="204" spans="1:5" ht="22.5" customHeight="1">
      <c r="A204" s="24">
        <f t="shared" si="12"/>
        <v>143</v>
      </c>
      <c r="B204" s="11" t="s">
        <v>100</v>
      </c>
      <c r="C204" s="14">
        <v>1</v>
      </c>
      <c r="D204" s="77" t="s">
        <v>4</v>
      </c>
      <c r="E204" s="90" t="s">
        <v>145</v>
      </c>
    </row>
    <row r="205" spans="1:5" ht="22.5" customHeight="1">
      <c r="A205" s="24">
        <f t="shared" si="12"/>
        <v>144</v>
      </c>
      <c r="B205" s="10" t="s">
        <v>103</v>
      </c>
      <c r="C205" s="14">
        <v>1</v>
      </c>
      <c r="D205" s="77" t="s">
        <v>4</v>
      </c>
      <c r="E205" s="90" t="s">
        <v>145</v>
      </c>
    </row>
    <row r="206" spans="1:5" ht="22.5" customHeight="1">
      <c r="A206" s="24">
        <f t="shared" si="12"/>
        <v>145</v>
      </c>
      <c r="B206" s="10" t="s">
        <v>104</v>
      </c>
      <c r="C206" s="14">
        <v>3</v>
      </c>
      <c r="D206" s="77" t="s">
        <v>4</v>
      </c>
      <c r="E206" s="90" t="s">
        <v>145</v>
      </c>
    </row>
    <row r="207" spans="1:5" ht="22.5" customHeight="1">
      <c r="A207" s="24">
        <f t="shared" si="12"/>
        <v>146</v>
      </c>
      <c r="B207" s="10" t="s">
        <v>105</v>
      </c>
      <c r="C207" s="14">
        <v>1</v>
      </c>
      <c r="D207" s="77" t="s">
        <v>4</v>
      </c>
      <c r="E207" s="90" t="s">
        <v>145</v>
      </c>
    </row>
    <row r="208" spans="1:5" ht="22.5" customHeight="1" thickBot="1">
      <c r="A208" s="25">
        <f>A204+1</f>
        <v>144</v>
      </c>
      <c r="B208" s="31" t="s">
        <v>96</v>
      </c>
      <c r="C208" s="33">
        <v>1</v>
      </c>
      <c r="D208" s="78" t="s">
        <v>10</v>
      </c>
      <c r="E208" s="91" t="s">
        <v>145</v>
      </c>
    </row>
    <row r="209" spans="1:5" ht="22.5" customHeight="1" thickBot="1">
      <c r="A209" s="9" t="s">
        <v>26</v>
      </c>
      <c r="B209" s="1"/>
      <c r="C209" s="3"/>
      <c r="D209" s="3"/>
    </row>
    <row r="210" spans="1:5" ht="22.5" customHeight="1">
      <c r="A210" s="23">
        <f>A208+1</f>
        <v>145</v>
      </c>
      <c r="B210" s="27" t="s">
        <v>99</v>
      </c>
      <c r="C210" s="34">
        <v>1</v>
      </c>
      <c r="D210" s="76" t="s">
        <v>10</v>
      </c>
      <c r="E210" s="89" t="s">
        <v>145</v>
      </c>
    </row>
    <row r="211" spans="1:5" ht="22.5" customHeight="1">
      <c r="A211" s="41">
        <v>146</v>
      </c>
      <c r="B211" s="10" t="s">
        <v>106</v>
      </c>
      <c r="C211" s="50">
        <v>1</v>
      </c>
      <c r="D211" s="77" t="s">
        <v>4</v>
      </c>
      <c r="E211" s="90" t="s">
        <v>145</v>
      </c>
    </row>
    <row r="212" spans="1:5" ht="22.5" customHeight="1">
      <c r="A212" s="41">
        <v>147</v>
      </c>
      <c r="B212" s="10" t="s">
        <v>107</v>
      </c>
      <c r="C212" s="50">
        <v>1</v>
      </c>
      <c r="D212" s="77" t="s">
        <v>4</v>
      </c>
      <c r="E212" s="90" t="s">
        <v>145</v>
      </c>
    </row>
    <row r="213" spans="1:5" ht="22.5" customHeight="1">
      <c r="A213" s="41">
        <v>148</v>
      </c>
      <c r="B213" s="10" t="s">
        <v>108</v>
      </c>
      <c r="C213" s="14">
        <v>2</v>
      </c>
      <c r="D213" s="77" t="s">
        <v>4</v>
      </c>
      <c r="E213" s="90" t="s">
        <v>145</v>
      </c>
    </row>
    <row r="214" spans="1:5" ht="22.5" customHeight="1">
      <c r="A214" s="41">
        <v>149</v>
      </c>
      <c r="B214" s="10" t="s">
        <v>102</v>
      </c>
      <c r="C214" s="14">
        <v>12</v>
      </c>
      <c r="D214" s="77" t="s">
        <v>4</v>
      </c>
      <c r="E214" s="90" t="s">
        <v>145</v>
      </c>
    </row>
    <row r="215" spans="1:5" ht="22.5" customHeight="1">
      <c r="A215" s="24">
        <f t="shared" ref="A215:A221" si="13">A214+1</f>
        <v>150</v>
      </c>
      <c r="B215" s="10" t="s">
        <v>109</v>
      </c>
      <c r="C215" s="14">
        <v>27</v>
      </c>
      <c r="D215" s="77" t="s">
        <v>4</v>
      </c>
      <c r="E215" s="90" t="s">
        <v>145</v>
      </c>
    </row>
    <row r="216" spans="1:5" ht="22.5" customHeight="1">
      <c r="A216" s="24">
        <f t="shared" si="13"/>
        <v>151</v>
      </c>
      <c r="B216" s="10" t="s">
        <v>97</v>
      </c>
      <c r="C216" s="14">
        <v>15</v>
      </c>
      <c r="D216" s="77" t="s">
        <v>4</v>
      </c>
      <c r="E216" s="90" t="s">
        <v>145</v>
      </c>
    </row>
    <row r="217" spans="1:5" ht="22.5" customHeight="1">
      <c r="A217" s="24">
        <f t="shared" si="13"/>
        <v>152</v>
      </c>
      <c r="B217" s="10" t="s">
        <v>112</v>
      </c>
      <c r="C217" s="14">
        <f>(C214+C215+C213)*3</f>
        <v>123</v>
      </c>
      <c r="D217" s="77" t="s">
        <v>4</v>
      </c>
      <c r="E217" s="90" t="s">
        <v>145</v>
      </c>
    </row>
    <row r="218" spans="1:5" ht="22.5" customHeight="1">
      <c r="A218" s="24">
        <f t="shared" si="13"/>
        <v>153</v>
      </c>
      <c r="B218" s="10" t="s">
        <v>98</v>
      </c>
      <c r="C218" s="14">
        <v>1</v>
      </c>
      <c r="D218" s="77" t="s">
        <v>4</v>
      </c>
      <c r="E218" s="90" t="s">
        <v>145</v>
      </c>
    </row>
    <row r="219" spans="1:5" ht="22.5" customHeight="1">
      <c r="A219" s="24">
        <f t="shared" si="13"/>
        <v>154</v>
      </c>
      <c r="B219" s="10" t="s">
        <v>103</v>
      </c>
      <c r="C219" s="14">
        <v>1</v>
      </c>
      <c r="D219" s="77" t="s">
        <v>4</v>
      </c>
      <c r="E219" s="90" t="s">
        <v>145</v>
      </c>
    </row>
    <row r="220" spans="1:5" ht="22.5" customHeight="1">
      <c r="A220" s="24">
        <f t="shared" si="13"/>
        <v>155</v>
      </c>
      <c r="B220" s="10" t="s">
        <v>104</v>
      </c>
      <c r="C220" s="14">
        <v>3</v>
      </c>
      <c r="D220" s="77" t="s">
        <v>4</v>
      </c>
      <c r="E220" s="90" t="s">
        <v>145</v>
      </c>
    </row>
    <row r="221" spans="1:5" ht="22.5" customHeight="1">
      <c r="A221" s="24">
        <f t="shared" si="13"/>
        <v>156</v>
      </c>
      <c r="B221" s="10" t="s">
        <v>105</v>
      </c>
      <c r="C221" s="14">
        <v>1</v>
      </c>
      <c r="D221" s="77" t="s">
        <v>4</v>
      </c>
      <c r="E221" s="90" t="s">
        <v>145</v>
      </c>
    </row>
    <row r="222" spans="1:5" ht="22.5" customHeight="1" thickBot="1">
      <c r="A222" s="25">
        <f>A218+1</f>
        <v>154</v>
      </c>
      <c r="B222" s="31" t="s">
        <v>96</v>
      </c>
      <c r="C222" s="33">
        <v>1</v>
      </c>
      <c r="D222" s="78" t="s">
        <v>10</v>
      </c>
      <c r="E222" s="91" t="s">
        <v>145</v>
      </c>
    </row>
    <row r="223" spans="1:5" ht="22.5" customHeight="1" thickBot="1">
      <c r="A223" s="9" t="s">
        <v>27</v>
      </c>
      <c r="B223" s="28"/>
      <c r="C223" s="29"/>
      <c r="D223" s="30"/>
    </row>
    <row r="224" spans="1:5" ht="22.5" customHeight="1">
      <c r="A224" s="23">
        <f>A222+1</f>
        <v>155</v>
      </c>
      <c r="B224" s="27" t="s">
        <v>99</v>
      </c>
      <c r="C224" s="34">
        <v>1</v>
      </c>
      <c r="D224" s="76" t="s">
        <v>10</v>
      </c>
      <c r="E224" s="89" t="s">
        <v>145</v>
      </c>
    </row>
    <row r="225" spans="1:5" ht="22.5" customHeight="1">
      <c r="A225" s="24">
        <f>A224+1</f>
        <v>156</v>
      </c>
      <c r="B225" s="10" t="s">
        <v>101</v>
      </c>
      <c r="C225" s="14">
        <v>1</v>
      </c>
      <c r="D225" s="77" t="s">
        <v>4</v>
      </c>
      <c r="E225" s="90" t="s">
        <v>145</v>
      </c>
    </row>
    <row r="226" spans="1:5" ht="22.5" customHeight="1">
      <c r="A226" s="24">
        <f t="shared" ref="A226:A233" si="14">A225+1</f>
        <v>157</v>
      </c>
      <c r="B226" s="10" t="s">
        <v>102</v>
      </c>
      <c r="C226" s="14">
        <v>12</v>
      </c>
      <c r="D226" s="77" t="s">
        <v>4</v>
      </c>
      <c r="E226" s="90" t="s">
        <v>145</v>
      </c>
    </row>
    <row r="227" spans="1:5" ht="22.5" customHeight="1">
      <c r="A227" s="24">
        <f t="shared" si="14"/>
        <v>158</v>
      </c>
      <c r="B227" s="10" t="s">
        <v>97</v>
      </c>
      <c r="C227" s="14">
        <v>4</v>
      </c>
      <c r="D227" s="77" t="s">
        <v>4</v>
      </c>
      <c r="E227" s="90" t="s">
        <v>145</v>
      </c>
    </row>
    <row r="228" spans="1:5" ht="22.5" customHeight="1">
      <c r="A228" s="24">
        <f t="shared" si="14"/>
        <v>159</v>
      </c>
      <c r="B228" s="10" t="s">
        <v>112</v>
      </c>
      <c r="C228" s="14">
        <f>C226*3</f>
        <v>36</v>
      </c>
      <c r="D228" s="77" t="s">
        <v>4</v>
      </c>
      <c r="E228" s="90" t="s">
        <v>145</v>
      </c>
    </row>
    <row r="229" spans="1:5" ht="22.5" customHeight="1">
      <c r="A229" s="24">
        <f t="shared" si="14"/>
        <v>160</v>
      </c>
      <c r="B229" s="10" t="s">
        <v>98</v>
      </c>
      <c r="C229" s="14">
        <v>1</v>
      </c>
      <c r="D229" s="77" t="s">
        <v>4</v>
      </c>
      <c r="E229" s="90" t="s">
        <v>145</v>
      </c>
    </row>
    <row r="230" spans="1:5" ht="22.5" customHeight="1">
      <c r="A230" s="24">
        <f t="shared" si="14"/>
        <v>161</v>
      </c>
      <c r="B230" s="10" t="s">
        <v>103</v>
      </c>
      <c r="C230" s="14">
        <v>1</v>
      </c>
      <c r="D230" s="77" t="s">
        <v>4</v>
      </c>
      <c r="E230" s="90" t="s">
        <v>145</v>
      </c>
    </row>
    <row r="231" spans="1:5" ht="22.5" customHeight="1">
      <c r="A231" s="24">
        <f t="shared" si="14"/>
        <v>162</v>
      </c>
      <c r="B231" s="10" t="s">
        <v>104</v>
      </c>
      <c r="C231" s="14">
        <v>3</v>
      </c>
      <c r="D231" s="77" t="s">
        <v>4</v>
      </c>
      <c r="E231" s="90" t="s">
        <v>145</v>
      </c>
    </row>
    <row r="232" spans="1:5" ht="22.5" customHeight="1">
      <c r="A232" s="24">
        <f t="shared" si="14"/>
        <v>163</v>
      </c>
      <c r="B232" s="10" t="s">
        <v>105</v>
      </c>
      <c r="C232" s="14">
        <v>1</v>
      </c>
      <c r="D232" s="77" t="s">
        <v>4</v>
      </c>
      <c r="E232" s="90" t="s">
        <v>145</v>
      </c>
    </row>
    <row r="233" spans="1:5" ht="22.5" customHeight="1" thickBot="1">
      <c r="A233" s="25">
        <f t="shared" si="14"/>
        <v>164</v>
      </c>
      <c r="B233" s="18" t="s">
        <v>96</v>
      </c>
      <c r="C233" s="33">
        <v>1</v>
      </c>
      <c r="D233" s="78" t="s">
        <v>10</v>
      </c>
      <c r="E233" s="91" t="s">
        <v>145</v>
      </c>
    </row>
    <row r="234" spans="1:5" ht="22.5" customHeight="1" thickBot="1">
      <c r="A234" s="9" t="s">
        <v>138</v>
      </c>
      <c r="B234" s="1"/>
      <c r="C234" s="3"/>
      <c r="D234" s="3"/>
    </row>
    <row r="235" spans="1:5" ht="22.5" customHeight="1">
      <c r="A235" s="23">
        <f>A233+1</f>
        <v>165</v>
      </c>
      <c r="B235" s="17" t="s">
        <v>139</v>
      </c>
      <c r="C235" s="34">
        <v>90</v>
      </c>
      <c r="D235" s="76" t="s">
        <v>137</v>
      </c>
      <c r="E235" s="89" t="s">
        <v>157</v>
      </c>
    </row>
    <row r="236" spans="1:5" ht="22.5" customHeight="1">
      <c r="A236" s="24">
        <f>A235+1</f>
        <v>166</v>
      </c>
      <c r="B236" s="10" t="s">
        <v>140</v>
      </c>
      <c r="C236" s="14">
        <v>25</v>
      </c>
      <c r="D236" s="77" t="s">
        <v>4</v>
      </c>
      <c r="E236" s="90" t="s">
        <v>157</v>
      </c>
    </row>
    <row r="237" spans="1:5" ht="22.5" customHeight="1">
      <c r="A237" s="24">
        <f>A236+1</f>
        <v>167</v>
      </c>
      <c r="B237" s="10" t="s">
        <v>141</v>
      </c>
      <c r="C237" s="14">
        <v>15</v>
      </c>
      <c r="D237" s="77" t="s">
        <v>4</v>
      </c>
      <c r="E237" s="90" t="s">
        <v>157</v>
      </c>
    </row>
    <row r="238" spans="1:5" ht="22.5" customHeight="1">
      <c r="A238" s="24">
        <f>A237+1</f>
        <v>168</v>
      </c>
      <c r="B238" s="10" t="s">
        <v>142</v>
      </c>
      <c r="C238" s="14">
        <v>2</v>
      </c>
      <c r="D238" s="77" t="s">
        <v>4</v>
      </c>
      <c r="E238" s="90" t="s">
        <v>157</v>
      </c>
    </row>
    <row r="239" spans="1:5" ht="22.5" customHeight="1">
      <c r="A239" s="24">
        <f>A238+1</f>
        <v>169</v>
      </c>
      <c r="B239" s="10" t="s">
        <v>143</v>
      </c>
      <c r="C239" s="14">
        <v>1</v>
      </c>
      <c r="D239" s="77" t="s">
        <v>4</v>
      </c>
      <c r="E239" s="90" t="s">
        <v>157</v>
      </c>
    </row>
    <row r="240" spans="1:5" ht="22.5" customHeight="1" thickBot="1">
      <c r="A240" s="25">
        <f>A239+1</f>
        <v>170</v>
      </c>
      <c r="B240" s="18" t="s">
        <v>40</v>
      </c>
      <c r="C240" s="33">
        <v>1</v>
      </c>
      <c r="D240" s="78" t="s">
        <v>4</v>
      </c>
      <c r="E240" s="91" t="s">
        <v>157</v>
      </c>
    </row>
    <row r="241" spans="1:5" ht="22.5" customHeight="1" thickBot="1">
      <c r="A241" s="9" t="s">
        <v>3</v>
      </c>
      <c r="B241" s="1"/>
      <c r="C241" s="3"/>
      <c r="D241" s="3"/>
    </row>
    <row r="242" spans="1:5" ht="22.5" customHeight="1">
      <c r="A242" s="65">
        <f>A233+1</f>
        <v>165</v>
      </c>
      <c r="B242" s="75" t="s">
        <v>44</v>
      </c>
      <c r="C242" s="63">
        <v>4</v>
      </c>
      <c r="D242" s="79" t="s">
        <v>4</v>
      </c>
      <c r="E242" s="89" t="s">
        <v>156</v>
      </c>
    </row>
    <row r="243" spans="1:5" ht="22.5" customHeight="1">
      <c r="A243" s="66">
        <f>A242+1</f>
        <v>166</v>
      </c>
      <c r="B243" s="37" t="s">
        <v>5</v>
      </c>
      <c r="C243" s="38">
        <v>8</v>
      </c>
      <c r="D243" s="80" t="s">
        <v>4</v>
      </c>
      <c r="E243" s="90" t="s">
        <v>156</v>
      </c>
    </row>
    <row r="244" spans="1:5" ht="22.5" customHeight="1">
      <c r="A244" s="66">
        <f t="shared" ref="A244:A247" si="15">A243+1</f>
        <v>167</v>
      </c>
      <c r="B244" s="37" t="s">
        <v>6</v>
      </c>
      <c r="C244" s="38">
        <v>58</v>
      </c>
      <c r="D244" s="80" t="s">
        <v>4</v>
      </c>
      <c r="E244" s="90" t="s">
        <v>156</v>
      </c>
    </row>
    <row r="245" spans="1:5" ht="22.5" customHeight="1">
      <c r="A245" s="66">
        <f t="shared" si="15"/>
        <v>168</v>
      </c>
      <c r="B245" s="37" t="s">
        <v>7</v>
      </c>
      <c r="C245" s="38">
        <v>80</v>
      </c>
      <c r="D245" s="80" t="s">
        <v>4</v>
      </c>
      <c r="E245" s="90" t="s">
        <v>156</v>
      </c>
    </row>
    <row r="246" spans="1:5" ht="22.5" customHeight="1">
      <c r="A246" s="66">
        <f t="shared" si="15"/>
        <v>169</v>
      </c>
      <c r="B246" s="37" t="s">
        <v>8</v>
      </c>
      <c r="C246" s="38">
        <v>1500</v>
      </c>
      <c r="D246" s="80" t="s">
        <v>4</v>
      </c>
      <c r="E246" s="90" t="s">
        <v>156</v>
      </c>
    </row>
    <row r="247" spans="1:5" ht="22.5" customHeight="1" thickBot="1">
      <c r="A247" s="67">
        <f t="shared" si="15"/>
        <v>170</v>
      </c>
      <c r="B247" s="68" t="s">
        <v>9</v>
      </c>
      <c r="C247" s="69">
        <v>1</v>
      </c>
      <c r="D247" s="81" t="s">
        <v>10</v>
      </c>
      <c r="E247" s="91" t="s">
        <v>156</v>
      </c>
    </row>
    <row r="250" spans="1:5" ht="22.5" customHeight="1">
      <c r="B250" s="70" t="s">
        <v>133</v>
      </c>
    </row>
    <row r="251" spans="1:5" ht="22.5" customHeight="1">
      <c r="B251" s="70" t="s">
        <v>134</v>
      </c>
    </row>
    <row r="252" spans="1:5" ht="22.5" customHeight="1">
      <c r="B252" s="70" t="s">
        <v>135</v>
      </c>
    </row>
  </sheetData>
  <mergeCells count="4">
    <mergeCell ref="C8:D8"/>
    <mergeCell ref="A3:D3"/>
    <mergeCell ref="A4:D4"/>
    <mergeCell ref="A5:D5"/>
  </mergeCells>
  <phoneticPr fontId="32" type="noConversion"/>
  <pageMargins left="0.2" right="0.27" top="0.37" bottom="0.32" header="0.3" footer="0.3"/>
  <pageSetup paperSize="9" scale="5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Tsuladze</dc:creator>
  <cp:lastModifiedBy>Irakli Tsuladze</cp:lastModifiedBy>
  <cp:lastPrinted>2023-09-04T08:09:48Z</cp:lastPrinted>
  <dcterms:created xsi:type="dcterms:W3CDTF">2019-05-06T06:03:53Z</dcterms:created>
  <dcterms:modified xsi:type="dcterms:W3CDTF">2023-11-29T11:33:43Z</dcterms:modified>
</cp:coreProperties>
</file>